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3ED1A9B2-20CC-4272-B690-F08E8EBED684}" xr6:coauthVersionLast="47" xr6:coauthVersionMax="47" xr10:uidLastSave="{00000000-0000-0000-0000-000000000000}"/>
  <bookViews>
    <workbookView xWindow="-120" yWindow="-120" windowWidth="29040" windowHeight="15720" tabRatio="599" activeTab="1" xr2:uid="{C7E9F543-D62A-41CE-AFA4-71DFFBD1C900}"/>
  </bookViews>
  <sheets>
    <sheet name="Podsklop 1" sheetId="1" r:id="rId1"/>
    <sheet name="Podsklop 2" sheetId="2" r:id="rId2"/>
    <sheet name="Rekapitulacij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6" i="1"/>
  <c r="F17" i="1"/>
  <c r="F17" i="2"/>
  <c r="F18" i="2"/>
  <c r="F19" i="2"/>
  <c r="F20" i="2"/>
  <c r="F21" i="2"/>
  <c r="F22" i="2"/>
  <c r="F16" i="2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1" i="1"/>
  <c r="F122" i="1"/>
  <c r="F123" i="1"/>
  <c r="F82" i="1"/>
  <c r="F76" i="1"/>
  <c r="F77" i="1"/>
  <c r="F78" i="1"/>
  <c r="F79" i="1"/>
  <c r="F80" i="1"/>
  <c r="F75" i="1"/>
  <c r="F18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15" i="1"/>
  <c r="F23" i="2" l="1"/>
  <c r="F25" i="2" s="1"/>
  <c r="C17" i="3" s="1"/>
  <c r="F124" i="1"/>
  <c r="F127" i="1" s="1"/>
  <c r="C16" i="3" s="1"/>
  <c r="F27" i="2" l="1"/>
  <c r="F28" i="2" s="1"/>
  <c r="C18" i="3"/>
  <c r="F129" i="1"/>
  <c r="F130" i="1" s="1"/>
</calcChain>
</file>

<file path=xl/sharedStrings.xml><?xml version="1.0" encoding="utf-8"?>
<sst xmlns="http://schemas.openxmlformats.org/spreadsheetml/2006/main" count="441" uniqueCount="241">
  <si>
    <t>PONUDNIK:</t>
  </si>
  <si>
    <t>ZŠ</t>
  </si>
  <si>
    <t>Opis</t>
  </si>
  <si>
    <t>EM</t>
  </si>
  <si>
    <t>Količina</t>
  </si>
  <si>
    <t>Cena na EM brez DDV</t>
  </si>
  <si>
    <t>Vrednost brez DDV</t>
  </si>
  <si>
    <t>1.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</si>
  <si>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</si>
  <si>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</si>
  <si>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</si>
  <si>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</si>
  <si>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</si>
  <si>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4.</t>
  </si>
  <si>
    <t>5.</t>
  </si>
  <si>
    <t>6.</t>
  </si>
  <si>
    <t>7.</t>
  </si>
  <si>
    <t>SKUPAJ:</t>
  </si>
  <si>
    <t>SKUPAJ VREDNOST BREZ DDV (EUR) - 1 LETNO OBDOBJE</t>
  </si>
  <si>
    <t>STOPNJA DDV (%)</t>
  </si>
  <si>
    <t>ZNESEK DAVKA</t>
  </si>
  <si>
    <t>SKUPAJ VREDNOST Z DDV (EUR) - 1 LETNO OBDOBJE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</si>
  <si>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</si>
  <si>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</si>
  <si>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</si>
  <si>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Skupna letna vrednost brez DDV (EUR)</t>
  </si>
  <si>
    <t>Ponudnik mora v stolpec "Cena na EM brez DDV" vpisati za vsako pozicijo ceno v EUR, in sicer zaokroženo na dve (2) decimalni mesti. V kolikor ponudnik cene ne vpiše, se šteje, da je nevpisana cena enaka nič (0,00) EUR.</t>
  </si>
  <si>
    <t>Številka ponudbe:_____________________</t>
  </si>
  <si>
    <t>Datum:_______________________________</t>
  </si>
  <si>
    <t>Datum:_____________________________________________________</t>
  </si>
  <si>
    <t>Številka ponudbe:___________________________________________</t>
  </si>
  <si>
    <t>kos</t>
  </si>
  <si>
    <t>Vrednosti v obrazcu so okvirne in predvidene za obdobje enega leta. Okvirne letne količine niso obvezujoče in lahko nastanejo večja odstopanja, glede na potrebe naročnika, v obdobju izvajanja sporazuma.</t>
  </si>
  <si>
    <t>PREDVIDENI POTREBNI REZERVNI DELI</t>
  </si>
  <si>
    <t>PODSKLOP 2</t>
  </si>
  <si>
    <t>REDNO LETNO PREVENTIVNO VZDRŽEVANJE DEA AGREGATOV</t>
  </si>
  <si>
    <t>Pregled in servis diesel motorja:</t>
  </si>
  <si>
    <t>Vizuelni pregled</t>
  </si>
  <si>
    <t>Menjava olja v motorju</t>
  </si>
  <si>
    <t>Menjava čistilca-vložka olja</t>
  </si>
  <si>
    <t>Menjava čistilcev-vložkov za gorivo</t>
  </si>
  <si>
    <t>Kontrola hladilne tekočine in kontrola podsklopov hladilnega sistema</t>
  </si>
  <si>
    <t>Kontrola cevi za dovod goriva</t>
  </si>
  <si>
    <t>Kontrola delovanja zaščitnih tipal motorja</t>
  </si>
  <si>
    <t>Kontrola, dolivanje ter merjenje startne baterije z kontrolo podsklopov</t>
  </si>
  <si>
    <t>Pregled tesnenja vseh gumijastih tesnil</t>
  </si>
  <si>
    <t>Pregled in čiščenje filtrov zraka</t>
  </si>
  <si>
    <t>Kontrola spojev vitalnih delov motorja</t>
  </si>
  <si>
    <t>Brezbremenski zagon DEA</t>
  </si>
  <si>
    <t>Testiranje visokotlačne črpalke</t>
  </si>
  <si>
    <t xml:space="preserve"> Pregled in servis generatorja:</t>
  </si>
  <si>
    <t>Pregled in kontrola rotirajočega usmernika</t>
  </si>
  <si>
    <t xml:space="preserve">Kontrola spojev generatorja ter priključnega mesta </t>
  </si>
  <si>
    <t>Kontrola zaščitnih tipal generatorja</t>
  </si>
  <si>
    <t>Pregled sistema goriva</t>
  </si>
  <si>
    <t>Čiščenje rezervoarja (5 let)</t>
  </si>
  <si>
    <t>Pregled in servis sistema upravljanja, lokalnega in daljinskega nadzora:</t>
  </si>
  <si>
    <t>Pregled komandne omare</t>
  </si>
  <si>
    <t>Kontrola delovanja elektronike regulacije obratov</t>
  </si>
  <si>
    <t xml:space="preserve">Kontrola funkcionalnosti sistema s preizkusom osnovnih funkcij </t>
  </si>
  <si>
    <t>Preizkus delovanja z razpoložljivim bremenom</t>
  </si>
  <si>
    <t>Izdelava servisnega poročila</t>
  </si>
  <si>
    <t>Pregled spojev</t>
  </si>
  <si>
    <t>PODSKOLP 1</t>
  </si>
  <si>
    <t>leto</t>
  </si>
  <si>
    <t>STAVBA 1 - STOLPNICA  (t-278)</t>
  </si>
  <si>
    <t>PSIHIATRIJA (t-471)</t>
  </si>
  <si>
    <t>TP UKC  ONKOLOGIJA  (t-585)</t>
  </si>
  <si>
    <t xml:space="preserve">STAVBA 1 - STOLPNICA  (t-278) </t>
  </si>
  <si>
    <t>Skupaj:</t>
  </si>
  <si>
    <t>PREDRAČUN - REKAPITULACIJA</t>
  </si>
  <si>
    <t>VZDRŽEVANJE AED AGREGATOV</t>
  </si>
  <si>
    <t>Končna vrednost ponudbe v EUR brez DDV</t>
  </si>
  <si>
    <t>Lokacije</t>
  </si>
  <si>
    <t>Kontrola mehanizma</t>
  </si>
  <si>
    <t>Testiranje zaščit</t>
  </si>
  <si>
    <t>Kontrola delovanja</t>
  </si>
  <si>
    <t>Zračni filter</t>
  </si>
  <si>
    <t xml:space="preserve">Filter hladilne tekočine </t>
  </si>
  <si>
    <t>Cevi hladilne tekočine s priključki</t>
  </si>
  <si>
    <t>Jermen motorja - set</t>
  </si>
  <si>
    <t xml:space="preserve">Jermen alternatorja </t>
  </si>
  <si>
    <t>Varnostni čep hladilne tekočine</t>
  </si>
  <si>
    <t xml:space="preserve">Termostat motorja </t>
  </si>
  <si>
    <t xml:space="preserve">Senzor temperature motorja </t>
  </si>
  <si>
    <t xml:space="preserve">Senzor pritiska motorja </t>
  </si>
  <si>
    <t>Senzor obratov motorja</t>
  </si>
  <si>
    <t>Senzor nivoja hladilne tekočine</t>
  </si>
  <si>
    <t>Vodna črpalka</t>
  </si>
  <si>
    <t>Pretočna črpalka grelca hladilne tekočine</t>
  </si>
  <si>
    <t>l</t>
  </si>
  <si>
    <t xml:space="preserve">Ročna črpalka goriva </t>
  </si>
  <si>
    <t>Tesnilo pokrova ventilov</t>
  </si>
  <si>
    <t>Grelec hladilne tekočine</t>
  </si>
  <si>
    <t>I</t>
  </si>
  <si>
    <t>II</t>
  </si>
  <si>
    <t>III</t>
  </si>
  <si>
    <t>IV</t>
  </si>
  <si>
    <t>V</t>
  </si>
  <si>
    <t>PLJUČNI - POHORJE</t>
  </si>
  <si>
    <t>Specifikacija vzdrževalnih del in materiala za letni servis - vseh 7 kom DEA agregatov</t>
  </si>
  <si>
    <t>TP 22  GINEKOLOGIJA (t-22)</t>
  </si>
  <si>
    <t>Specifikacija vzdrževalnih del in materiala za letni servis 5 X KOMANDNO IN PREKLOPNO POLJE TER 7 X PORABNIŠKI RAZVOD:</t>
  </si>
  <si>
    <t>OPOMBA:</t>
  </si>
  <si>
    <t>Preizkus delovanja sistema:</t>
  </si>
  <si>
    <t xml:space="preserve">Pregled sistema zajema in odvoda zraka </t>
  </si>
  <si>
    <t>Pregled in servis pomožne opreme:</t>
  </si>
  <si>
    <t>Okvirni sporazum se sklepa za štiri (štiri) leta.</t>
  </si>
  <si>
    <t>Krmilnik DSE 8620 MKII</t>
  </si>
  <si>
    <t>Polnilnik zagonskih baterij DSE 24V 10A INTELLIGENT BC 90-305V 50/60HZ</t>
  </si>
  <si>
    <t>Hladilna tekočina Schell Premium HT -37°C (50%-50%)</t>
  </si>
  <si>
    <t>Cevi goriva po meri - 135°C/130bar s priključki</t>
  </si>
  <si>
    <t>VI</t>
  </si>
  <si>
    <t>kpl</t>
  </si>
  <si>
    <t>2027 - Dobava in zamenjava - Zagonske baterije Motion Pasted 12V140Ah</t>
  </si>
  <si>
    <t>2027 - Dobava in zamenjava - Hladilne tekočina</t>
  </si>
  <si>
    <t>2026 - Dobava in zamenjava - Cevi goriva po meri - 135°C/130bar s priključki</t>
  </si>
  <si>
    <t>2026 - Dobava in zamenjava - Zračni filter</t>
  </si>
  <si>
    <t>TP Pljučni - Pohorje - TIP MOTORJA : HITZINGER - SGS 515 L/4 - DEA 5 - 240 Kva</t>
  </si>
  <si>
    <t>2027 - Dobava in zamenjava - 2x Zagonske baterije Motion Pasted 12V140Ah</t>
  </si>
  <si>
    <t>2029 - Dobava in zamenjava - 4x Zagonske baterije Motion Pasted 12V225Ah</t>
  </si>
  <si>
    <t>2029 - Dobava in zamenjava - Hladilne tekočina</t>
  </si>
  <si>
    <t>TP585 - TIP MOTORJA : PERKINS - PM2 - 1050 Dpm - DEA6 - 1050 kVA</t>
  </si>
  <si>
    <t>TP471 - TIP MOTORJA : Marelli Motori - M8B 315 SB4 - DEA7 - 350 kVA</t>
  </si>
  <si>
    <t>2026 - Cevi grelca hladilnega sistema s priključki</t>
  </si>
  <si>
    <t>2026 - Dobava in zamenjava - 2x Zagonske baterije Motion Pasted 12V140Ah</t>
  </si>
  <si>
    <t>2026 - Dobava in zamenjava - Hladilne tekočina</t>
  </si>
  <si>
    <t>TP278 - TIP MOTORJA : FG Wilson - P635P5 - DEA 1,2,3 - 635 kVA ( 3 kom )</t>
  </si>
  <si>
    <t>TP22 - TIP MOTORJA : PERKINS- LMDE 792 Kva - DEA4 - 720 kVA</t>
  </si>
  <si>
    <t>2027 - Dobava in zamenjava - Zračni filter</t>
  </si>
  <si>
    <t>2027 - Dobava in zamenjava - 2x Zagonske baterije Motion Pasted 12V225Ah</t>
  </si>
  <si>
    <t>Skupni rezervni deli za vseh 7 DEA agregatov</t>
  </si>
  <si>
    <t>1000l rezervoar - dogradnja s funkcijo prečrpavanja in nadzora količine goriva</t>
  </si>
  <si>
    <t>KOREKTIVNO VZDRŽEVANJE DEA AGREGATOV</t>
  </si>
  <si>
    <t>Številka ponudbe:____________________________</t>
  </si>
  <si>
    <t>Datum:______________________________________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</si>
  <si>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</si>
  <si>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</si>
  <si>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</si>
  <si>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</si>
  <si>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</si>
  <si>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</si>
  <si>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</si>
  <si>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</si>
  <si>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</si>
  <si>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</si>
  <si>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</si>
  <si>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</si>
  <si>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</si>
  <si>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</si>
  <si>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</si>
  <si>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</si>
  <si>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</si>
  <si>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</si>
  <si>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</si>
  <si>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</si>
  <si>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</si>
  <si>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</si>
  <si>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</si>
  <si>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</si>
  <si>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</si>
  <si>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</si>
  <si>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</si>
  <si>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</si>
  <si>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</si>
  <si>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</si>
  <si>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</si>
  <si>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</si>
  <si>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</si>
  <si>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</si>
  <si>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</si>
  <si>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</si>
  <si>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</si>
  <si>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</si>
  <si>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</si>
  <si>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</si>
  <si>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</si>
  <si>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</si>
  <si>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</si>
  <si>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</si>
  <si>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</si>
  <si>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</si>
  <si>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</si>
  <si>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</si>
  <si>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</si>
  <si>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</si>
  <si>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</si>
  <si>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</si>
  <si>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</si>
  <si>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</si>
  <si>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</si>
  <si>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</si>
  <si>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</si>
  <si>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</si>
  <si>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</si>
  <si>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</si>
  <si>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</si>
  <si>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</si>
  <si>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</si>
  <si>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</si>
  <si>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</si>
  <si>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</si>
  <si>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</si>
  <si>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</si>
  <si>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</si>
  <si>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</si>
  <si>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</si>
  <si>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</si>
  <si>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</si>
  <si>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</si>
  <si>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</si>
  <si>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</si>
  <si>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</si>
  <si>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</si>
  <si>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</si>
  <si>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</si>
  <si>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</si>
  <si>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</si>
  <si>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</si>
  <si>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</si>
  <si>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</si>
  <si>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</si>
  <si>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</si>
  <si>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</si>
  <si>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</si>
  <si>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</si>
  <si>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</si>
  <si>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</si>
  <si>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PREDRAČUN  – Podsklop 1 (SKUPNA  - LETNA  VREDNOST ZA PODSKLOP 1)</t>
  </si>
  <si>
    <t>PREDRAČUN – Podsklop 2 (SKUPNA LETNA -  VREDNOST ZA PODSKLOP 2)</t>
  </si>
  <si>
    <t>Cena delovne ure servisnega tehnika (od ponedeljka do petka med 07:00 in 19:00 uro)</t>
  </si>
  <si>
    <t>Cena delovne ure servisnega tehnika izven delovnega časa (od ponedeljka do petka med 19:00 in 07:00 uro)</t>
  </si>
  <si>
    <t>Cena delovne ure servisnega tehnika izven delovnega časa (sobota, nedelja ali dela prostega dneva)</t>
  </si>
  <si>
    <t>100.</t>
  </si>
  <si>
    <t>101.</t>
  </si>
  <si>
    <t>Odzivni čas za vseh 7 DEA agregatov 4h/24h/365dni</t>
  </si>
  <si>
    <t xml:space="preserve">Pregled in nastavitev klinastih jermenov za pogon ventilatorja </t>
  </si>
  <si>
    <t>Pregled spojenega dela med motorjem in generatorjem</t>
  </si>
  <si>
    <t>Pregled sistema prezračevanja</t>
  </si>
  <si>
    <t>Kontrola delovanja elektronike za upravljenje DEA</t>
  </si>
  <si>
    <t>Čiščenje komandne omare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</si>
</sst>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u/>
      <sz val="11"/>
      <name val="Arial"/>
      <family val="2"/>
      <charset val="238"/>
    </font>
    <font>
      <u/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2" borderId="6" xfId="0" applyFont="1" applyFill="1" applyBorder="1"/>
    <xf numFmtId="0" fontId="2" fillId="0" borderId="6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0" fontId="1" fillId="2" borderId="6" xfId="0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2" fontId="1" fillId="2" borderId="6" xfId="0" applyNumberFormat="1" applyFont="1" applyFill="1" applyBorder="1" applyAlignment="1">
      <alignment vertical="center"/>
    </xf>
    <xf numFmtId="0" fontId="2" fillId="0" borderId="0" xfId="0" applyFont="1" applyAlignment="1">
      <alignment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6" xfId="0" applyFont="1" applyBorder="1" applyAlignment="1">
      <alignment vertical="center" wrapText="1"/>
    </xf>
    <xf numFmtId="2" fontId="5" fillId="0" borderId="6" xfId="0" applyNumberFormat="1" applyFont="1" applyBorder="1" applyAlignment="1">
      <alignment vertical="center"/>
    </xf>
    <xf numFmtId="0" fontId="2" fillId="3" borderId="0" xfId="0" applyFont="1" applyFill="1"/>
    <xf numFmtId="164" fontId="5" fillId="6" borderId="6" xfId="0" applyNumberFormat="1" applyFont="1" applyFill="1" applyBorder="1" applyAlignment="1" applyProtection="1">
      <alignment horizontal="right"/>
      <protection locked="0"/>
    </xf>
    <xf numFmtId="2" fontId="5" fillId="6" borderId="6" xfId="0" applyNumberFormat="1" applyFont="1" applyFill="1" applyBorder="1" applyAlignment="1" applyProtection="1">
      <alignment horizontal="right"/>
      <protection locked="0"/>
    </xf>
    <xf numFmtId="164" fontId="5" fillId="6" borderId="6" xfId="0" applyNumberFormat="1" applyFont="1" applyFill="1" applyBorder="1" applyAlignment="1" applyProtection="1">
      <alignment horizontal="right" wrapText="1"/>
      <protection locked="0"/>
    </xf>
    <xf numFmtId="0" fontId="2" fillId="3" borderId="0" xfId="0" applyFont="1" applyFill="1" applyAlignment="1">
      <alignment horizontal="left" wrapText="1"/>
    </xf>
    <xf numFmtId="0" fontId="10" fillId="0" borderId="0" xfId="0" applyFont="1" applyAlignment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2" fontId="7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2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2" fontId="4" fillId="0" borderId="0" xfId="0" applyNumberFormat="1" applyFont="1" applyAlignment="1" applyProtection="1">
      <alignment horizontal="right"/>
    </xf>
    <xf numFmtId="0" fontId="13" fillId="0" borderId="0" xfId="0" applyFont="1" applyProtection="1"/>
    <xf numFmtId="0" fontId="13" fillId="0" borderId="0" xfId="0" applyFont="1" applyAlignment="1" applyProtection="1">
      <alignment horizontal="center"/>
    </xf>
    <xf numFmtId="0" fontId="14" fillId="0" borderId="0" xfId="0" applyFont="1" applyProtection="1"/>
    <xf numFmtId="0" fontId="4" fillId="2" borderId="6" xfId="0" applyFont="1" applyFill="1" applyBorder="1" applyAlignment="1" applyProtection="1">
      <alignment horizontal="center" vertical="center"/>
    </xf>
    <xf numFmtId="2" fontId="4" fillId="2" borderId="6" xfId="0" applyNumberFormat="1" applyFont="1" applyFill="1" applyBorder="1" applyAlignment="1" applyProtection="1">
      <alignment horizontal="right" vertical="center" wrapText="1"/>
    </xf>
    <xf numFmtId="0" fontId="2" fillId="3" borderId="6" xfId="0" applyFont="1" applyFill="1" applyBorder="1" applyAlignment="1" applyProtection="1">
      <alignment horizontal="center"/>
    </xf>
    <xf numFmtId="0" fontId="2" fillId="3" borderId="6" xfId="0" applyFont="1" applyFill="1" applyBorder="1" applyAlignment="1" applyProtection="1">
      <alignment horizontal="left" wrapText="1"/>
    </xf>
    <xf numFmtId="164" fontId="2" fillId="3" borderId="6" xfId="0" applyNumberFormat="1" applyFont="1" applyFill="1" applyBorder="1" applyAlignment="1" applyProtection="1">
      <alignment horizontal="center"/>
    </xf>
    <xf numFmtId="2" fontId="5" fillId="3" borderId="6" xfId="0" applyNumberFormat="1" applyFont="1" applyFill="1" applyBorder="1" applyProtection="1"/>
    <xf numFmtId="0" fontId="2" fillId="3" borderId="6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horizontal="center" vertical="top" wrapText="1"/>
    </xf>
    <xf numFmtId="0" fontId="4" fillId="2" borderId="6" xfId="0" applyFont="1" applyFill="1" applyBorder="1" applyAlignment="1" applyProtection="1">
      <alignment horizontal="left" vertical="center" wrapText="1"/>
    </xf>
    <xf numFmtId="164" fontId="4" fillId="2" borderId="6" xfId="0" applyNumberFormat="1" applyFont="1" applyFill="1" applyBorder="1" applyAlignment="1" applyProtection="1">
      <alignment horizontal="center"/>
    </xf>
    <xf numFmtId="164" fontId="4" fillId="2" borderId="6" xfId="0" applyNumberFormat="1" applyFont="1" applyFill="1" applyBorder="1" applyAlignment="1" applyProtection="1">
      <alignment horizontal="right" wrapText="1"/>
    </xf>
    <xf numFmtId="2" fontId="4" fillId="2" borderId="6" xfId="0" applyNumberFormat="1" applyFont="1" applyFill="1" applyBorder="1" applyAlignment="1" applyProtection="1">
      <alignment horizontal="right"/>
    </xf>
    <xf numFmtId="2" fontId="7" fillId="0" borderId="0" xfId="0" applyNumberFormat="1" applyFont="1" applyProtection="1"/>
    <xf numFmtId="0" fontId="4" fillId="2" borderId="6" xfId="0" applyFont="1" applyFill="1" applyBorder="1" applyAlignment="1" applyProtection="1">
      <alignment horizontal="left" vertical="center"/>
    </xf>
    <xf numFmtId="0" fontId="4" fillId="2" borderId="6" xfId="0" applyFont="1" applyFill="1" applyBorder="1" applyAlignment="1" applyProtection="1">
      <alignment horizontal="center"/>
    </xf>
    <xf numFmtId="2" fontId="4" fillId="2" borderId="6" xfId="0" applyNumberFormat="1" applyFont="1" applyFill="1" applyBorder="1" applyAlignment="1" applyProtection="1">
      <alignment horizontal="right" wrapText="1"/>
    </xf>
    <xf numFmtId="2" fontId="5" fillId="2" borderId="6" xfId="0" applyNumberFormat="1" applyFont="1" applyFill="1" applyBorder="1" applyAlignment="1" applyProtection="1">
      <alignment horizontal="right"/>
    </xf>
    <xf numFmtId="0" fontId="4" fillId="4" borderId="6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center" vertical="center"/>
    </xf>
    <xf numFmtId="0" fontId="4" fillId="4" borderId="8" xfId="0" applyFont="1" applyFill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/>
    </xf>
    <xf numFmtId="0" fontId="2" fillId="0" borderId="6" xfId="0" applyFont="1" applyBorder="1" applyProtection="1"/>
    <xf numFmtId="0" fontId="5" fillId="0" borderId="6" xfId="0" applyFont="1" applyBorder="1" applyAlignment="1" applyProtection="1">
      <alignment horizontal="center"/>
    </xf>
    <xf numFmtId="0" fontId="2" fillId="3" borderId="6" xfId="0" applyFont="1" applyFill="1" applyBorder="1" applyAlignment="1" applyProtection="1">
      <alignment wrapText="1"/>
    </xf>
    <xf numFmtId="0" fontId="2" fillId="3" borderId="6" xfId="0" applyFont="1" applyFill="1" applyBorder="1" applyProtection="1"/>
    <xf numFmtId="0" fontId="2" fillId="0" borderId="6" xfId="0" applyFont="1" applyBorder="1" applyAlignment="1" applyProtection="1">
      <alignment wrapText="1"/>
    </xf>
    <xf numFmtId="0" fontId="4" fillId="7" borderId="6" xfId="0" applyFont="1" applyFill="1" applyBorder="1" applyAlignment="1" applyProtection="1">
      <alignment horizontal="left" vertical="top"/>
    </xf>
    <xf numFmtId="0" fontId="4" fillId="7" borderId="6" xfId="0" applyFont="1" applyFill="1" applyBorder="1" applyAlignment="1" applyProtection="1">
      <alignment horizontal="left" vertical="center"/>
    </xf>
    <xf numFmtId="0" fontId="4" fillId="7" borderId="6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2" fontId="4" fillId="7" borderId="6" xfId="0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/>
    </xf>
    <xf numFmtId="0" fontId="4" fillId="2" borderId="5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horizontal="center"/>
    </xf>
    <xf numFmtId="0" fontId="4" fillId="2" borderId="8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7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2" fontId="1" fillId="0" borderId="0" xfId="0" applyNumberFormat="1" applyFont="1" applyAlignment="1" applyProtection="1">
      <alignment horizontal="center"/>
    </xf>
    <xf numFmtId="2" fontId="2" fillId="0" borderId="0" xfId="0" applyNumberFormat="1" applyFont="1" applyAlignment="1" applyProtection="1">
      <alignment horizontal="right"/>
    </xf>
    <xf numFmtId="2" fontId="2" fillId="0" borderId="1" xfId="0" applyNumberFormat="1" applyFont="1" applyBorder="1" applyAlignment="1" applyProtection="1">
      <alignment horizontal="right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0" fontId="2" fillId="3" borderId="0" xfId="0" applyFont="1" applyFill="1" applyAlignment="1" applyProtection="1">
      <alignment horizontal="left" wrapText="1"/>
    </xf>
    <xf numFmtId="2" fontId="7" fillId="0" borderId="0" xfId="0" applyNumberFormat="1" applyFont="1" applyAlignment="1" applyProtection="1">
      <alignment horizontal="right"/>
      <protection locked="0"/>
    </xf>
    <xf numFmtId="2" fontId="1" fillId="2" borderId="6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</xf>
    <xf numFmtId="2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2" fontId="3" fillId="0" borderId="0" xfId="0" applyNumberFormat="1" applyFont="1" applyAlignment="1" applyProtection="1">
      <alignment horizontal="center"/>
    </xf>
    <xf numFmtId="2" fontId="3" fillId="0" borderId="0" xfId="0" applyNumberFormat="1" applyFont="1" applyProtection="1"/>
    <xf numFmtId="0" fontId="9" fillId="0" borderId="0" xfId="0" applyFont="1" applyAlignment="1" applyProtection="1">
      <alignment horizont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 wrapText="1"/>
    </xf>
    <xf numFmtId="2" fontId="4" fillId="2" borderId="4" xfId="0" applyNumberFormat="1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/>
    </xf>
    <xf numFmtId="0" fontId="5" fillId="3" borderId="6" xfId="0" applyFont="1" applyFill="1" applyBorder="1" applyAlignment="1" applyProtection="1">
      <alignment horizontal="left"/>
    </xf>
    <xf numFmtId="2" fontId="5" fillId="3" borderId="6" xfId="0" applyNumberFormat="1" applyFont="1" applyFill="1" applyBorder="1" applyAlignment="1" applyProtection="1">
      <alignment horizontal="right" wrapText="1"/>
    </xf>
    <xf numFmtId="2" fontId="5" fillId="3" borderId="6" xfId="0" applyNumberFormat="1" applyFont="1" applyFill="1" applyBorder="1" applyAlignment="1" applyProtection="1">
      <alignment wrapText="1"/>
    </xf>
    <xf numFmtId="0" fontId="1" fillId="2" borderId="6" xfId="0" applyFont="1" applyFill="1" applyBorder="1" applyProtection="1"/>
    <xf numFmtId="0" fontId="1" fillId="2" borderId="6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right"/>
    </xf>
    <xf numFmtId="164" fontId="4" fillId="2" borderId="6" xfId="0" applyNumberFormat="1" applyFont="1" applyFill="1" applyBorder="1" applyAlignment="1" applyProtection="1">
      <alignment horizontal="right" vertic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7" xfId="0" applyFont="1" applyFill="1" applyBorder="1" applyAlignment="1" applyProtection="1">
      <alignment horizontal="center" wrapText="1"/>
    </xf>
    <xf numFmtId="0" fontId="1" fillId="2" borderId="8" xfId="0" applyFont="1" applyFill="1" applyBorder="1" applyAlignment="1" applyProtection="1">
      <alignment horizontal="center" wrapText="1"/>
    </xf>
    <xf numFmtId="0" fontId="1" fillId="0" borderId="0" xfId="0" applyFont="1" applyProtection="1"/>
    <xf numFmtId="0" fontId="2" fillId="3" borderId="0" xfId="0" applyFont="1" applyFill="1" applyProtection="1"/>
    <xf numFmtId="2" fontId="2" fillId="0" borderId="1" xfId="0" applyNumberFormat="1" applyFont="1" applyBorder="1" applyProtection="1"/>
    <xf numFmtId="0" fontId="4" fillId="5" borderId="6" xfId="0" applyFont="1" applyFill="1" applyBorder="1" applyAlignment="1" applyProtection="1">
      <alignment horizontal="center"/>
    </xf>
    <xf numFmtId="0" fontId="12" fillId="5" borderId="6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left" wrapText="1"/>
    </xf>
    <xf numFmtId="0" fontId="4" fillId="3" borderId="6" xfId="0" applyFont="1" applyFill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/>
    </xf>
    <xf numFmtId="0" fontId="5" fillId="0" borderId="6" xfId="0" applyFont="1" applyBorder="1" applyAlignment="1" applyProtection="1">
      <alignment horizontal="left" wrapText="1"/>
    </xf>
    <xf numFmtId="0" fontId="5" fillId="3" borderId="6" xfId="0" applyFont="1" applyFill="1" applyBorder="1" applyAlignment="1" applyProtection="1">
      <alignment horizontal="left" wrapText="1"/>
    </xf>
    <xf numFmtId="0" fontId="5" fillId="0" borderId="6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/>
    </xf>
    <xf numFmtId="49" fontId="5" fillId="0" borderId="6" xfId="0" applyNumberFormat="1" applyFont="1" applyBorder="1" applyAlignment="1" applyProtection="1">
      <alignment horizontal="left"/>
    </xf>
    <xf numFmtId="0" fontId="1" fillId="2" borderId="6" xfId="0" applyFont="1" applyFill="1" applyBorder="1" applyAlignment="1" applyProtection="1">
      <alignment horizontal="left"/>
    </xf>
    <xf numFmtId="0" fontId="2" fillId="0" borderId="6" xfId="0" applyFont="1" applyBorder="1" applyAlignment="1" applyProtection="1">
      <alignment horizontal="left" wrapText="1"/>
    </xf>
    <xf numFmtId="0" fontId="12" fillId="2" borderId="6" xfId="0" applyFont="1" applyFill="1" applyBorder="1" applyAlignment="1" applyProtection="1">
      <alignment horizontal="justify" vertical="center"/>
    </xf>
    <xf numFmtId="49" fontId="5" fillId="0" borderId="6" xfId="0" applyNumberFormat="1" applyFont="1" applyBorder="1" applyProtection="1"/>
    <xf numFmtId="0" fontId="5" fillId="0" borderId="6" xfId="0" applyFont="1" applyBorder="1" applyProtection="1"/>
    <xf numFmtId="0" fontId="11" fillId="3" borderId="6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 wrapText="1"/>
    </xf>
    <xf numFmtId="2" fontId="2" fillId="0" borderId="0" xfId="0" applyNumberFormat="1" applyFo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54</xdr:row>
      <xdr:rowOff>0</xdr:rowOff>
    </xdr:from>
    <xdr:to>
      <xdr:col>1</xdr:col>
      <xdr:colOff>47625</xdr:colOff>
      <xdr:row>54</xdr:row>
      <xdr:rowOff>28575</xdr:rowOff>
    </xdr:to>
    <xdr:pic>
      <xdr:nvPicPr>
        <xdr:cNvPr id="10" name="Picture 8154">
          <a:extLst>
            <a:ext uri="{FF2B5EF4-FFF2-40B4-BE49-F238E27FC236}">
              <a16:creationId xmlns:a16="http://schemas.microsoft.com/office/drawing/2014/main" id="{42C6BC2F-C08C-4D01-A620-6B52099BE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9182100"/>
          <a:ext cx="47625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47625</xdr:colOff>
      <xdr:row>64</xdr:row>
      <xdr:rowOff>47625</xdr:rowOff>
    </xdr:to>
    <xdr:pic>
      <xdr:nvPicPr>
        <xdr:cNvPr id="11" name="Picture 18811">
          <a:extLst>
            <a:ext uri="{FF2B5EF4-FFF2-40B4-BE49-F238E27FC236}">
              <a16:creationId xmlns:a16="http://schemas.microsoft.com/office/drawing/2014/main" id="{AE96B417-BC73-435E-8F1D-898FD8EC7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0896600"/>
          <a:ext cx="47625" cy="4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47625</xdr:colOff>
      <xdr:row>65</xdr:row>
      <xdr:rowOff>19050</xdr:rowOff>
    </xdr:to>
    <xdr:pic>
      <xdr:nvPicPr>
        <xdr:cNvPr id="12" name="Picture 9326">
          <a:extLst>
            <a:ext uri="{FF2B5EF4-FFF2-40B4-BE49-F238E27FC236}">
              <a16:creationId xmlns:a16="http://schemas.microsoft.com/office/drawing/2014/main" id="{92BBD304-290A-4D83-9E33-74478B18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1087100"/>
          <a:ext cx="4762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2181225</xdr:colOff>
      <xdr:row>64</xdr:row>
      <xdr:rowOff>133350</xdr:rowOff>
    </xdr:from>
    <xdr:to>
      <xdr:col>1</xdr:col>
      <xdr:colOff>2190750</xdr:colOff>
      <xdr:row>64</xdr:row>
      <xdr:rowOff>142875</xdr:rowOff>
    </xdr:to>
    <xdr:pic>
      <xdr:nvPicPr>
        <xdr:cNvPr id="13" name="Picture 9325">
          <a:extLst>
            <a:ext uri="{FF2B5EF4-FFF2-40B4-BE49-F238E27FC236}">
              <a16:creationId xmlns:a16="http://schemas.microsoft.com/office/drawing/2014/main" id="{065303C5-D265-4747-AB18-C43D79873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110299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1:H143"/>
  <sheetViews>
    <sheetView topLeftCell="A115" zoomScaleNormal="100" workbookViewId="0">
      <selection activeCell="F127" sqref="F127:F130"/>
    </sheetView>
  </sheetViews>
  <sheetFormatPr defaultColWidth="9.140625" defaultRowHeight="14.25" x14ac:dyDescent="0.2"/>
  <cols>
    <col min="1" max="1" width="7.140625" style="30" customWidth="1"/>
    <col min="2" max="2" width="44.85546875" style="30" customWidth="1"/>
    <col min="3" max="3" width="8.140625" style="31" customWidth="1"/>
    <col min="4" max="4" width="9.28515625" style="31" bestFit="1" customWidth="1"/>
    <col min="5" max="5" width="12.140625" style="32" customWidth="1"/>
    <col min="6" max="6" width="21.42578125" style="32" customWidth="1"/>
    <col min="7" max="16384" width="9.140625" style="30"/>
  </cols>
  <sheetData>
    <row r="1" spans="1:8" ht="8.25" customHeight="1" x14ac:dyDescent="0.2">
      <c r="A1" s="17"/>
      <c r="B1" s="17"/>
      <c r="C1" s="18"/>
      <c r="D1" s="18"/>
      <c r="E1" s="87"/>
      <c r="F1" s="87"/>
    </row>
    <row r="2" spans="1:8" ht="20.25" customHeight="1" x14ac:dyDescent="0.2">
      <c r="A2" s="16"/>
      <c r="B2" s="16" t="s">
        <v>0</v>
      </c>
      <c r="C2" s="17"/>
      <c r="D2" s="18"/>
      <c r="E2" s="87"/>
      <c r="F2" s="87"/>
    </row>
    <row r="3" spans="1:8" ht="18" customHeight="1" x14ac:dyDescent="0.2">
      <c r="A3" s="16"/>
      <c r="B3" s="19"/>
      <c r="C3" s="17"/>
      <c r="D3" s="18"/>
      <c r="E3" s="87"/>
      <c r="F3" s="87"/>
    </row>
    <row r="4" spans="1:8" ht="20.25" customHeight="1" x14ac:dyDescent="0.2">
      <c r="A4" s="16"/>
      <c r="B4" s="19"/>
      <c r="C4" s="17"/>
      <c r="D4" s="18"/>
      <c r="E4" s="87"/>
      <c r="F4" s="87"/>
    </row>
    <row r="5" spans="1:8" ht="20.25" customHeight="1" x14ac:dyDescent="0.2">
      <c r="A5" s="16"/>
      <c r="B5" s="19"/>
      <c r="C5" s="17"/>
      <c r="D5" s="18"/>
      <c r="E5" s="87"/>
      <c r="F5" s="87"/>
    </row>
    <row r="6" spans="1:8" ht="20.25" customHeight="1" x14ac:dyDescent="0.2">
      <c r="A6" s="16"/>
      <c r="B6" s="20"/>
      <c r="C6" s="17"/>
      <c r="D6" s="18"/>
      <c r="E6" s="87"/>
      <c r="F6" s="87"/>
    </row>
    <row r="7" spans="1:8" ht="20.25" customHeight="1" x14ac:dyDescent="0.2">
      <c r="A7" s="16"/>
      <c r="B7" s="16" t="s">
        <v>134</v>
      </c>
      <c r="C7" s="17"/>
      <c r="D7" s="18"/>
      <c r="E7" s="87"/>
      <c r="F7" s="87"/>
    </row>
    <row r="8" spans="1:8" ht="20.25" customHeight="1" x14ac:dyDescent="0.2">
      <c r="A8" s="16"/>
      <c r="B8" s="16" t="s">
        <v>135</v>
      </c>
      <c r="C8" s="17"/>
      <c r="D8" s="18"/>
      <c r="E8" s="87"/>
      <c r="F8" s="87"/>
    </row>
    <row r="9" spans="1:8" x14ac:dyDescent="0.2">
      <c r="A9" s="16"/>
      <c r="B9" s="17"/>
      <c r="C9" s="18"/>
      <c r="D9" s="18"/>
      <c r="E9" s="87"/>
      <c r="F9" s="87"/>
    </row>
    <row r="10" spans="1:8" x14ac:dyDescent="0.2">
      <c r="A10" s="33"/>
    </row>
    <row r="11" spans="1:8" ht="15" x14ac:dyDescent="0.25">
      <c r="A11" s="33"/>
      <c r="B11" s="35" t="s">
        <v>63</v>
      </c>
      <c r="C11" s="35"/>
      <c r="D11" s="36"/>
      <c r="E11" s="35"/>
      <c r="F11" s="37"/>
    </row>
    <row r="12" spans="1:8" ht="15" x14ac:dyDescent="0.25">
      <c r="A12" s="33"/>
      <c r="B12" s="35" t="s">
        <v>133</v>
      </c>
      <c r="C12" s="38"/>
      <c r="D12" s="39"/>
      <c r="E12" s="38"/>
      <c r="F12" s="38"/>
      <c r="G12" s="40"/>
      <c r="H12" s="40"/>
    </row>
    <row r="14" spans="1:8" ht="40.15" customHeight="1" x14ac:dyDescent="0.2">
      <c r="A14" s="41" t="s">
        <v>1</v>
      </c>
      <c r="B14" s="41" t="s">
        <v>2</v>
      </c>
      <c r="C14" s="41" t="s">
        <v>3</v>
      </c>
      <c r="D14" s="41" t="s">
        <v>4</v>
      </c>
      <c r="E14" s="42" t="s">
        <v>5</v>
      </c>
      <c r="F14" s="42" t="s">
        <v>6</v>
      </c>
    </row>
    <row r="15" spans="1:8" ht="40.15" customHeight="1" x14ac:dyDescent="0.2">
      <c r="A15" s="43" t="s">
        <v>7</v>
      </c>
      <c r="B15" s="44" t="s">
        <v>230</v>
      </c>
      <c r="C15" s="43" t="s">
        <v>8</v>
      </c>
      <c r="D15" s="45">
        <v>250</v>
      </c>
      <c r="E15" s="25"/>
      <c r="F15" s="46">
        <f>D15*E15</f>
        <v>0</v>
      </c>
    </row>
    <row r="16" spans="1:8" ht="40.15" customHeight="1" x14ac:dyDescent="0.2">
      <c r="A16" s="43" t="s">
        <v>9</v>
      </c>
      <c r="B16" s="44" t="s">
        <v>231</v>
      </c>
      <c r="C16" s="43" t="s">
        <v>8</v>
      </c>
      <c r="D16" s="45">
        <v>250</v>
      </c>
      <c r="E16" s="25"/>
      <c r="F16" s="46">
        <f t="shared" ref="F16:F17" si="0">D16*E16</f>
        <v>0</v>
      </c>
    </row>
    <row r="17" spans="1:8" ht="40.15" customHeight="1" x14ac:dyDescent="0.2">
      <c r="A17" s="43" t="s">
        <v>12</v>
      </c>
      <c r="B17" s="44" t="s">
        <v>232</v>
      </c>
      <c r="C17" s="43" t="s">
        <v>8</v>
      </c>
      <c r="D17" s="45">
        <v>250</v>
      </c>
      <c r="E17" s="25"/>
      <c r="F17" s="46">
        <f t="shared" si="0"/>
        <v>0</v>
      </c>
    </row>
    <row r="18" spans="1:8" ht="63.75" customHeight="1" x14ac:dyDescent="0.2">
      <c r="A18" s="47" t="s">
        <v>13</v>
      </c>
      <c r="B18" s="44" t="s">
        <v>10</v>
      </c>
      <c r="C18" s="43" t="s">
        <v>11</v>
      </c>
      <c r="D18" s="45">
        <v>125</v>
      </c>
      <c r="E18" s="25"/>
      <c r="F18" s="46">
        <f t="shared" ref="F18:F74" si="1">D18*E18</f>
        <v>0</v>
      </c>
    </row>
    <row r="19" spans="1:8" ht="40.15" customHeight="1" x14ac:dyDescent="0.2">
      <c r="A19" s="48"/>
      <c r="B19" s="49" t="s">
        <v>17</v>
      </c>
      <c r="C19" s="41"/>
      <c r="D19" s="50"/>
      <c r="E19" s="51"/>
      <c r="F19" s="52">
        <f>SUM(F15:F18)</f>
        <v>0</v>
      </c>
      <c r="H19" s="53"/>
    </row>
    <row r="20" spans="1:8" ht="40.15" customHeight="1" x14ac:dyDescent="0.2">
      <c r="A20" s="41"/>
      <c r="B20" s="54" t="s">
        <v>33</v>
      </c>
      <c r="C20" s="41"/>
      <c r="D20" s="55"/>
      <c r="E20" s="56"/>
      <c r="F20" s="57"/>
    </row>
    <row r="21" spans="1:8" ht="25.5" customHeight="1" x14ac:dyDescent="0.2">
      <c r="A21" s="58" t="s">
        <v>94</v>
      </c>
      <c r="B21" s="59" t="s">
        <v>128</v>
      </c>
      <c r="C21" s="60"/>
      <c r="D21" s="60"/>
      <c r="E21" s="60"/>
      <c r="F21" s="61"/>
    </row>
    <row r="22" spans="1:8" ht="25.15" customHeight="1" x14ac:dyDescent="0.2">
      <c r="A22" s="62" t="s">
        <v>14</v>
      </c>
      <c r="B22" s="63" t="s">
        <v>78</v>
      </c>
      <c r="C22" s="62" t="s">
        <v>31</v>
      </c>
      <c r="D22" s="64">
        <v>1</v>
      </c>
      <c r="E22" s="26"/>
      <c r="F22" s="46">
        <f t="shared" si="1"/>
        <v>0</v>
      </c>
    </row>
    <row r="23" spans="1:8" ht="25.15" customHeight="1" x14ac:dyDescent="0.2">
      <c r="A23" s="62" t="s">
        <v>15</v>
      </c>
      <c r="B23" s="63" t="s">
        <v>111</v>
      </c>
      <c r="C23" s="62" t="s">
        <v>31</v>
      </c>
      <c r="D23" s="64">
        <v>4</v>
      </c>
      <c r="E23" s="26"/>
      <c r="F23" s="46">
        <f t="shared" si="1"/>
        <v>0</v>
      </c>
    </row>
    <row r="24" spans="1:8" ht="25.15" customHeight="1" x14ac:dyDescent="0.2">
      <c r="A24" s="62" t="s">
        <v>16</v>
      </c>
      <c r="B24" s="63" t="s">
        <v>79</v>
      </c>
      <c r="C24" s="62" t="s">
        <v>31</v>
      </c>
      <c r="D24" s="64">
        <v>6</v>
      </c>
      <c r="E24" s="26"/>
      <c r="F24" s="46">
        <f t="shared" si="1"/>
        <v>0</v>
      </c>
    </row>
    <row r="25" spans="1:8" ht="25.15" customHeight="1" x14ac:dyDescent="0.2">
      <c r="A25" s="62" t="s">
        <v>136</v>
      </c>
      <c r="B25" s="63" t="s">
        <v>80</v>
      </c>
      <c r="C25" s="62" t="s">
        <v>31</v>
      </c>
      <c r="D25" s="64">
        <v>1</v>
      </c>
      <c r="E25" s="26"/>
      <c r="F25" s="46">
        <f t="shared" si="1"/>
        <v>0</v>
      </c>
    </row>
    <row r="26" spans="1:8" ht="25.15" customHeight="1" x14ac:dyDescent="0.2">
      <c r="A26" s="62" t="s">
        <v>137</v>
      </c>
      <c r="B26" s="63" t="s">
        <v>81</v>
      </c>
      <c r="C26" s="62" t="s">
        <v>31</v>
      </c>
      <c r="D26" s="64">
        <v>1</v>
      </c>
      <c r="E26" s="26"/>
      <c r="F26" s="46">
        <f t="shared" si="1"/>
        <v>0</v>
      </c>
    </row>
    <row r="27" spans="1:8" ht="25.15" customHeight="1" x14ac:dyDescent="0.2">
      <c r="A27" s="62" t="s">
        <v>138</v>
      </c>
      <c r="B27" s="63" t="s">
        <v>82</v>
      </c>
      <c r="C27" s="62" t="s">
        <v>31</v>
      </c>
      <c r="D27" s="64">
        <v>1</v>
      </c>
      <c r="E27" s="26"/>
      <c r="F27" s="46">
        <f t="shared" si="1"/>
        <v>0</v>
      </c>
    </row>
    <row r="28" spans="1:8" ht="25.15" customHeight="1" x14ac:dyDescent="0.2">
      <c r="A28" s="62" t="s">
        <v>139</v>
      </c>
      <c r="B28" s="63" t="s">
        <v>83</v>
      </c>
      <c r="C28" s="62" t="s">
        <v>31</v>
      </c>
      <c r="D28" s="64">
        <v>1</v>
      </c>
      <c r="E28" s="26"/>
      <c r="F28" s="46">
        <f t="shared" si="1"/>
        <v>0</v>
      </c>
    </row>
    <row r="29" spans="1:8" ht="25.15" customHeight="1" x14ac:dyDescent="0.2">
      <c r="A29" s="62" t="s">
        <v>140</v>
      </c>
      <c r="B29" s="63" t="s">
        <v>84</v>
      </c>
      <c r="C29" s="62" t="s">
        <v>31</v>
      </c>
      <c r="D29" s="64">
        <v>1</v>
      </c>
      <c r="E29" s="26"/>
      <c r="F29" s="46">
        <f t="shared" si="1"/>
        <v>0</v>
      </c>
    </row>
    <row r="30" spans="1:8" ht="25.15" customHeight="1" x14ac:dyDescent="0.2">
      <c r="A30" s="62" t="s">
        <v>141</v>
      </c>
      <c r="B30" s="63" t="s">
        <v>85</v>
      </c>
      <c r="C30" s="62" t="s">
        <v>31</v>
      </c>
      <c r="D30" s="64">
        <v>1</v>
      </c>
      <c r="E30" s="26"/>
      <c r="F30" s="46">
        <f t="shared" si="1"/>
        <v>0</v>
      </c>
    </row>
    <row r="31" spans="1:8" ht="25.15" customHeight="1" x14ac:dyDescent="0.2">
      <c r="A31" s="62" t="s">
        <v>142</v>
      </c>
      <c r="B31" s="63" t="s">
        <v>86</v>
      </c>
      <c r="C31" s="62" t="s">
        <v>31</v>
      </c>
      <c r="D31" s="64">
        <v>1</v>
      </c>
      <c r="E31" s="26"/>
      <c r="F31" s="46">
        <f t="shared" si="1"/>
        <v>0</v>
      </c>
    </row>
    <row r="32" spans="1:8" ht="25.15" customHeight="1" x14ac:dyDescent="0.2">
      <c r="A32" s="62" t="s">
        <v>143</v>
      </c>
      <c r="B32" s="63" t="s">
        <v>87</v>
      </c>
      <c r="C32" s="62" t="s">
        <v>31</v>
      </c>
      <c r="D32" s="64">
        <v>1</v>
      </c>
      <c r="E32" s="26"/>
      <c r="F32" s="46">
        <f t="shared" si="1"/>
        <v>0</v>
      </c>
    </row>
    <row r="33" spans="1:6" ht="25.15" customHeight="1" x14ac:dyDescent="0.2">
      <c r="A33" s="62" t="s">
        <v>144</v>
      </c>
      <c r="B33" s="63" t="s">
        <v>88</v>
      </c>
      <c r="C33" s="62" t="s">
        <v>31</v>
      </c>
      <c r="D33" s="64">
        <v>1</v>
      </c>
      <c r="E33" s="26"/>
      <c r="F33" s="46">
        <f t="shared" si="1"/>
        <v>0</v>
      </c>
    </row>
    <row r="34" spans="1:6" ht="25.15" customHeight="1" x14ac:dyDescent="0.2">
      <c r="A34" s="62" t="s">
        <v>145</v>
      </c>
      <c r="B34" s="63" t="s">
        <v>89</v>
      </c>
      <c r="C34" s="62" t="s">
        <v>31</v>
      </c>
      <c r="D34" s="64">
        <v>1</v>
      </c>
      <c r="E34" s="26"/>
      <c r="F34" s="46">
        <f t="shared" si="1"/>
        <v>0</v>
      </c>
    </row>
    <row r="35" spans="1:6" ht="25.15" customHeight="1" x14ac:dyDescent="0.2">
      <c r="A35" s="62" t="s">
        <v>146</v>
      </c>
      <c r="B35" s="63" t="s">
        <v>92</v>
      </c>
      <c r="C35" s="62" t="s">
        <v>31</v>
      </c>
      <c r="D35" s="64">
        <v>1</v>
      </c>
      <c r="E35" s="26"/>
      <c r="F35" s="46">
        <f t="shared" si="1"/>
        <v>0</v>
      </c>
    </row>
    <row r="36" spans="1:6" ht="25.15" customHeight="1" x14ac:dyDescent="0.2">
      <c r="A36" s="62" t="s">
        <v>147</v>
      </c>
      <c r="B36" s="63" t="s">
        <v>93</v>
      </c>
      <c r="C36" s="62" t="s">
        <v>31</v>
      </c>
      <c r="D36" s="64">
        <v>2</v>
      </c>
      <c r="E36" s="26"/>
      <c r="F36" s="46">
        <f t="shared" si="1"/>
        <v>0</v>
      </c>
    </row>
    <row r="37" spans="1:6" ht="25.15" customHeight="1" x14ac:dyDescent="0.2">
      <c r="A37" s="62" t="s">
        <v>148</v>
      </c>
      <c r="B37" s="63" t="s">
        <v>91</v>
      </c>
      <c r="C37" s="62" t="s">
        <v>31</v>
      </c>
      <c r="D37" s="64">
        <v>1</v>
      </c>
      <c r="E37" s="26"/>
      <c r="F37" s="46">
        <f t="shared" si="1"/>
        <v>0</v>
      </c>
    </row>
    <row r="38" spans="1:6" ht="25.15" customHeight="1" x14ac:dyDescent="0.2">
      <c r="A38" s="62" t="s">
        <v>149</v>
      </c>
      <c r="B38" s="63" t="s">
        <v>129</v>
      </c>
      <c r="C38" s="62" t="s">
        <v>113</v>
      </c>
      <c r="D38" s="64">
        <v>1</v>
      </c>
      <c r="E38" s="26"/>
      <c r="F38" s="46">
        <f t="shared" si="1"/>
        <v>0</v>
      </c>
    </row>
    <row r="39" spans="1:6" ht="31.5" customHeight="1" x14ac:dyDescent="0.2">
      <c r="A39" s="62" t="s">
        <v>150</v>
      </c>
      <c r="B39" s="65" t="s">
        <v>130</v>
      </c>
      <c r="C39" s="43" t="s">
        <v>113</v>
      </c>
      <c r="D39" s="43">
        <v>1</v>
      </c>
      <c r="E39" s="26"/>
      <c r="F39" s="46">
        <f t="shared" si="1"/>
        <v>0</v>
      </c>
    </row>
    <row r="40" spans="1:6" ht="25.15" customHeight="1" x14ac:dyDescent="0.2">
      <c r="A40" s="62" t="s">
        <v>151</v>
      </c>
      <c r="B40" s="66" t="s">
        <v>115</v>
      </c>
      <c r="C40" s="43" t="s">
        <v>113</v>
      </c>
      <c r="D40" s="43">
        <v>1</v>
      </c>
      <c r="E40" s="26"/>
      <c r="F40" s="46">
        <f t="shared" si="1"/>
        <v>0</v>
      </c>
    </row>
    <row r="41" spans="1:6" ht="25.5" customHeight="1" x14ac:dyDescent="0.2">
      <c r="A41" s="58" t="s">
        <v>95</v>
      </c>
      <c r="B41" s="59" t="s">
        <v>127</v>
      </c>
      <c r="C41" s="60"/>
      <c r="D41" s="60"/>
      <c r="E41" s="60"/>
      <c r="F41" s="61"/>
    </row>
    <row r="42" spans="1:6" ht="25.15" customHeight="1" x14ac:dyDescent="0.2">
      <c r="A42" s="62" t="s">
        <v>152</v>
      </c>
      <c r="B42" s="63" t="s">
        <v>79</v>
      </c>
      <c r="C42" s="62" t="s">
        <v>31</v>
      </c>
      <c r="D42" s="64">
        <v>6</v>
      </c>
      <c r="E42" s="26"/>
      <c r="F42" s="46">
        <f t="shared" si="1"/>
        <v>0</v>
      </c>
    </row>
    <row r="43" spans="1:6" ht="25.15" customHeight="1" x14ac:dyDescent="0.2">
      <c r="A43" s="62" t="s">
        <v>153</v>
      </c>
      <c r="B43" s="63" t="s">
        <v>80</v>
      </c>
      <c r="C43" s="62" t="s">
        <v>31</v>
      </c>
      <c r="D43" s="64">
        <v>3</v>
      </c>
      <c r="E43" s="26"/>
      <c r="F43" s="46">
        <f t="shared" si="1"/>
        <v>0</v>
      </c>
    </row>
    <row r="44" spans="1:6" ht="25.15" customHeight="1" x14ac:dyDescent="0.2">
      <c r="A44" s="62" t="s">
        <v>154</v>
      </c>
      <c r="B44" s="63" t="s">
        <v>81</v>
      </c>
      <c r="C44" s="62" t="s">
        <v>31</v>
      </c>
      <c r="D44" s="64">
        <v>3</v>
      </c>
      <c r="E44" s="26"/>
      <c r="F44" s="46">
        <f t="shared" si="1"/>
        <v>0</v>
      </c>
    </row>
    <row r="45" spans="1:6" ht="25.15" customHeight="1" x14ac:dyDescent="0.2">
      <c r="A45" s="62" t="s">
        <v>155</v>
      </c>
      <c r="B45" s="63" t="s">
        <v>82</v>
      </c>
      <c r="C45" s="62" t="s">
        <v>31</v>
      </c>
      <c r="D45" s="64">
        <v>3</v>
      </c>
      <c r="E45" s="26"/>
      <c r="F45" s="46">
        <f t="shared" si="1"/>
        <v>0</v>
      </c>
    </row>
    <row r="46" spans="1:6" ht="25.15" customHeight="1" x14ac:dyDescent="0.2">
      <c r="A46" s="62" t="s">
        <v>156</v>
      </c>
      <c r="B46" s="63" t="s">
        <v>83</v>
      </c>
      <c r="C46" s="62" t="s">
        <v>31</v>
      </c>
      <c r="D46" s="64">
        <v>3</v>
      </c>
      <c r="E46" s="26"/>
      <c r="F46" s="46">
        <f t="shared" si="1"/>
        <v>0</v>
      </c>
    </row>
    <row r="47" spans="1:6" ht="25.15" customHeight="1" x14ac:dyDescent="0.2">
      <c r="A47" s="62" t="s">
        <v>157</v>
      </c>
      <c r="B47" s="63" t="s">
        <v>84</v>
      </c>
      <c r="C47" s="62" t="s">
        <v>31</v>
      </c>
      <c r="D47" s="64">
        <v>3</v>
      </c>
      <c r="E47" s="26"/>
      <c r="F47" s="46">
        <f t="shared" si="1"/>
        <v>0</v>
      </c>
    </row>
    <row r="48" spans="1:6" ht="25.15" customHeight="1" x14ac:dyDescent="0.2">
      <c r="A48" s="62" t="s">
        <v>158</v>
      </c>
      <c r="B48" s="63" t="s">
        <v>85</v>
      </c>
      <c r="C48" s="62" t="s">
        <v>31</v>
      </c>
      <c r="D48" s="64">
        <v>3</v>
      </c>
      <c r="E48" s="26"/>
      <c r="F48" s="46">
        <f t="shared" si="1"/>
        <v>0</v>
      </c>
    </row>
    <row r="49" spans="1:6" ht="25.15" customHeight="1" x14ac:dyDescent="0.2">
      <c r="A49" s="62" t="s">
        <v>159</v>
      </c>
      <c r="B49" s="63" t="s">
        <v>86</v>
      </c>
      <c r="C49" s="62" t="s">
        <v>31</v>
      </c>
      <c r="D49" s="64">
        <v>3</v>
      </c>
      <c r="E49" s="26"/>
      <c r="F49" s="46">
        <f t="shared" si="1"/>
        <v>0</v>
      </c>
    </row>
    <row r="50" spans="1:6" ht="25.15" customHeight="1" x14ac:dyDescent="0.2">
      <c r="A50" s="62" t="s">
        <v>160</v>
      </c>
      <c r="B50" s="63" t="s">
        <v>87</v>
      </c>
      <c r="C50" s="62" t="s">
        <v>31</v>
      </c>
      <c r="D50" s="64">
        <v>3</v>
      </c>
      <c r="E50" s="26"/>
      <c r="F50" s="46">
        <f t="shared" si="1"/>
        <v>0</v>
      </c>
    </row>
    <row r="51" spans="1:6" ht="25.15" customHeight="1" x14ac:dyDescent="0.2">
      <c r="A51" s="62" t="s">
        <v>161</v>
      </c>
      <c r="B51" s="63" t="s">
        <v>88</v>
      </c>
      <c r="C51" s="62" t="s">
        <v>31</v>
      </c>
      <c r="D51" s="64">
        <v>3</v>
      </c>
      <c r="E51" s="26"/>
      <c r="F51" s="46">
        <f t="shared" si="1"/>
        <v>0</v>
      </c>
    </row>
    <row r="52" spans="1:6" ht="25.15" customHeight="1" x14ac:dyDescent="0.2">
      <c r="A52" s="62" t="s">
        <v>162</v>
      </c>
      <c r="B52" s="63" t="s">
        <v>89</v>
      </c>
      <c r="C52" s="62" t="s">
        <v>31</v>
      </c>
      <c r="D52" s="64">
        <v>3</v>
      </c>
      <c r="E52" s="26"/>
      <c r="F52" s="46">
        <f t="shared" si="1"/>
        <v>0</v>
      </c>
    </row>
    <row r="53" spans="1:6" ht="25.15" customHeight="1" x14ac:dyDescent="0.2">
      <c r="A53" s="62" t="s">
        <v>163</v>
      </c>
      <c r="B53" s="63" t="s">
        <v>92</v>
      </c>
      <c r="C53" s="62" t="s">
        <v>31</v>
      </c>
      <c r="D53" s="64">
        <v>3</v>
      </c>
      <c r="E53" s="26"/>
      <c r="F53" s="46">
        <f t="shared" si="1"/>
        <v>0</v>
      </c>
    </row>
    <row r="54" spans="1:6" ht="25.15" customHeight="1" x14ac:dyDescent="0.2">
      <c r="A54" s="62" t="s">
        <v>164</v>
      </c>
      <c r="B54" s="63" t="s">
        <v>93</v>
      </c>
      <c r="C54" s="62" t="s">
        <v>31</v>
      </c>
      <c r="D54" s="64">
        <v>3</v>
      </c>
      <c r="E54" s="26"/>
      <c r="F54" s="46">
        <f t="shared" si="1"/>
        <v>0</v>
      </c>
    </row>
    <row r="55" spans="1:6" ht="25.15" customHeight="1" x14ac:dyDescent="0.2">
      <c r="A55" s="62" t="s">
        <v>165</v>
      </c>
      <c r="B55" s="63" t="s">
        <v>91</v>
      </c>
      <c r="C55" s="62" t="s">
        <v>31</v>
      </c>
      <c r="D55" s="64">
        <v>3</v>
      </c>
      <c r="E55" s="26"/>
      <c r="F55" s="46">
        <f t="shared" si="1"/>
        <v>0</v>
      </c>
    </row>
    <row r="56" spans="1:6" ht="25.15" customHeight="1" x14ac:dyDescent="0.2">
      <c r="A56" s="62" t="s">
        <v>166</v>
      </c>
      <c r="B56" s="63" t="s">
        <v>117</v>
      </c>
      <c r="C56" s="62" t="s">
        <v>113</v>
      </c>
      <c r="D56" s="64">
        <v>3</v>
      </c>
      <c r="E56" s="26"/>
      <c r="F56" s="46">
        <f t="shared" si="1"/>
        <v>0</v>
      </c>
    </row>
    <row r="57" spans="1:6" ht="29.25" customHeight="1" x14ac:dyDescent="0.2">
      <c r="A57" s="62" t="s">
        <v>167</v>
      </c>
      <c r="B57" s="67" t="s">
        <v>116</v>
      </c>
      <c r="C57" s="62" t="s">
        <v>113</v>
      </c>
      <c r="D57" s="64">
        <v>3</v>
      </c>
      <c r="E57" s="26"/>
      <c r="F57" s="46">
        <f t="shared" si="1"/>
        <v>0</v>
      </c>
    </row>
    <row r="58" spans="1:6" ht="33" customHeight="1" x14ac:dyDescent="0.2">
      <c r="A58" s="62" t="s">
        <v>168</v>
      </c>
      <c r="B58" s="67" t="s">
        <v>114</v>
      </c>
      <c r="C58" s="62" t="s">
        <v>113</v>
      </c>
      <c r="D58" s="64">
        <v>3</v>
      </c>
      <c r="E58" s="26"/>
      <c r="F58" s="46">
        <f t="shared" si="1"/>
        <v>0</v>
      </c>
    </row>
    <row r="59" spans="1:6" ht="25.15" customHeight="1" x14ac:dyDescent="0.2">
      <c r="A59" s="62" t="s">
        <v>169</v>
      </c>
      <c r="B59" s="66" t="s">
        <v>115</v>
      </c>
      <c r="C59" s="43" t="s">
        <v>113</v>
      </c>
      <c r="D59" s="43">
        <v>3</v>
      </c>
      <c r="E59" s="26"/>
      <c r="F59" s="46">
        <f t="shared" si="1"/>
        <v>0</v>
      </c>
    </row>
    <row r="60" spans="1:6" ht="25.5" customHeight="1" x14ac:dyDescent="0.2">
      <c r="A60" s="58" t="s">
        <v>96</v>
      </c>
      <c r="B60" s="59" t="s">
        <v>123</v>
      </c>
      <c r="C60" s="60"/>
      <c r="D60" s="60"/>
      <c r="E60" s="60"/>
      <c r="F60" s="61"/>
    </row>
    <row r="61" spans="1:6" ht="25.15" customHeight="1" x14ac:dyDescent="0.2">
      <c r="A61" s="62" t="s">
        <v>170</v>
      </c>
      <c r="B61" s="63" t="s">
        <v>78</v>
      </c>
      <c r="C61" s="62" t="s">
        <v>31</v>
      </c>
      <c r="D61" s="64">
        <v>1</v>
      </c>
      <c r="E61" s="26"/>
      <c r="F61" s="46">
        <f t="shared" si="1"/>
        <v>0</v>
      </c>
    </row>
    <row r="62" spans="1:6" ht="25.15" customHeight="1" x14ac:dyDescent="0.2">
      <c r="A62" s="62" t="s">
        <v>171</v>
      </c>
      <c r="B62" s="63" t="s">
        <v>80</v>
      </c>
      <c r="C62" s="62" t="s">
        <v>31</v>
      </c>
      <c r="D62" s="64">
        <v>1</v>
      </c>
      <c r="E62" s="26"/>
      <c r="F62" s="46">
        <f t="shared" si="1"/>
        <v>0</v>
      </c>
    </row>
    <row r="63" spans="1:6" ht="25.15" customHeight="1" x14ac:dyDescent="0.2">
      <c r="A63" s="62" t="s">
        <v>172</v>
      </c>
      <c r="B63" s="63" t="s">
        <v>81</v>
      </c>
      <c r="C63" s="62" t="s">
        <v>31</v>
      </c>
      <c r="D63" s="64">
        <v>1</v>
      </c>
      <c r="E63" s="26"/>
      <c r="F63" s="46">
        <f t="shared" si="1"/>
        <v>0</v>
      </c>
    </row>
    <row r="64" spans="1:6" ht="25.15" customHeight="1" x14ac:dyDescent="0.2">
      <c r="A64" s="62" t="s">
        <v>173</v>
      </c>
      <c r="B64" s="63" t="s">
        <v>82</v>
      </c>
      <c r="C64" s="62" t="s">
        <v>31</v>
      </c>
      <c r="D64" s="64">
        <v>1</v>
      </c>
      <c r="E64" s="26"/>
      <c r="F64" s="46">
        <f t="shared" si="1"/>
        <v>0</v>
      </c>
    </row>
    <row r="65" spans="1:6" ht="25.15" customHeight="1" x14ac:dyDescent="0.2">
      <c r="A65" s="62" t="s">
        <v>174</v>
      </c>
      <c r="B65" s="63" t="s">
        <v>83</v>
      </c>
      <c r="C65" s="62" t="s">
        <v>31</v>
      </c>
      <c r="D65" s="64">
        <v>1</v>
      </c>
      <c r="E65" s="26"/>
      <c r="F65" s="46">
        <f t="shared" si="1"/>
        <v>0</v>
      </c>
    </row>
    <row r="66" spans="1:6" ht="25.15" customHeight="1" x14ac:dyDescent="0.2">
      <c r="A66" s="62" t="s">
        <v>175</v>
      </c>
      <c r="B66" s="63" t="s">
        <v>84</v>
      </c>
      <c r="C66" s="62" t="s">
        <v>31</v>
      </c>
      <c r="D66" s="64">
        <v>1</v>
      </c>
      <c r="E66" s="26"/>
      <c r="F66" s="46">
        <f t="shared" si="1"/>
        <v>0</v>
      </c>
    </row>
    <row r="67" spans="1:6" ht="25.15" customHeight="1" x14ac:dyDescent="0.2">
      <c r="A67" s="62" t="s">
        <v>176</v>
      </c>
      <c r="B67" s="63" t="s">
        <v>85</v>
      </c>
      <c r="C67" s="62" t="s">
        <v>31</v>
      </c>
      <c r="D67" s="64">
        <v>1</v>
      </c>
      <c r="E67" s="26"/>
      <c r="F67" s="46">
        <f t="shared" si="1"/>
        <v>0</v>
      </c>
    </row>
    <row r="68" spans="1:6" ht="25.15" customHeight="1" x14ac:dyDescent="0.2">
      <c r="A68" s="62" t="s">
        <v>177</v>
      </c>
      <c r="B68" s="63" t="s">
        <v>86</v>
      </c>
      <c r="C68" s="62" t="s">
        <v>31</v>
      </c>
      <c r="D68" s="64">
        <v>1</v>
      </c>
      <c r="E68" s="26"/>
      <c r="F68" s="46">
        <f t="shared" si="1"/>
        <v>0</v>
      </c>
    </row>
    <row r="69" spans="1:6" ht="25.15" customHeight="1" x14ac:dyDescent="0.2">
      <c r="A69" s="62" t="s">
        <v>178</v>
      </c>
      <c r="B69" s="63" t="s">
        <v>87</v>
      </c>
      <c r="C69" s="62" t="s">
        <v>31</v>
      </c>
      <c r="D69" s="64">
        <v>1</v>
      </c>
      <c r="E69" s="26"/>
      <c r="F69" s="46">
        <f t="shared" si="1"/>
        <v>0</v>
      </c>
    </row>
    <row r="70" spans="1:6" ht="25.15" customHeight="1" x14ac:dyDescent="0.2">
      <c r="A70" s="62" t="s">
        <v>179</v>
      </c>
      <c r="B70" s="63" t="s">
        <v>88</v>
      </c>
      <c r="C70" s="62" t="s">
        <v>31</v>
      </c>
      <c r="D70" s="64">
        <v>1</v>
      </c>
      <c r="E70" s="26"/>
      <c r="F70" s="46">
        <f t="shared" si="1"/>
        <v>0</v>
      </c>
    </row>
    <row r="71" spans="1:6" ht="25.15" customHeight="1" x14ac:dyDescent="0.2">
      <c r="A71" s="62" t="s">
        <v>180</v>
      </c>
      <c r="B71" s="63" t="s">
        <v>89</v>
      </c>
      <c r="C71" s="62" t="s">
        <v>31</v>
      </c>
      <c r="D71" s="64">
        <v>1</v>
      </c>
      <c r="E71" s="26"/>
      <c r="F71" s="46">
        <f t="shared" si="1"/>
        <v>0</v>
      </c>
    </row>
    <row r="72" spans="1:6" ht="25.15" customHeight="1" x14ac:dyDescent="0.2">
      <c r="A72" s="62" t="s">
        <v>181</v>
      </c>
      <c r="B72" s="63" t="s">
        <v>92</v>
      </c>
      <c r="C72" s="62" t="s">
        <v>31</v>
      </c>
      <c r="D72" s="64">
        <v>1</v>
      </c>
      <c r="E72" s="26"/>
      <c r="F72" s="46">
        <f t="shared" si="1"/>
        <v>0</v>
      </c>
    </row>
    <row r="73" spans="1:6" ht="25.15" customHeight="1" x14ac:dyDescent="0.2">
      <c r="A73" s="62" t="s">
        <v>182</v>
      </c>
      <c r="B73" s="63" t="s">
        <v>93</v>
      </c>
      <c r="C73" s="62" t="s">
        <v>31</v>
      </c>
      <c r="D73" s="64">
        <v>2</v>
      </c>
      <c r="E73" s="26"/>
      <c r="F73" s="46">
        <f t="shared" si="1"/>
        <v>0</v>
      </c>
    </row>
    <row r="74" spans="1:6" ht="25.15" customHeight="1" x14ac:dyDescent="0.2">
      <c r="A74" s="62" t="s">
        <v>183</v>
      </c>
      <c r="B74" s="63" t="s">
        <v>91</v>
      </c>
      <c r="C74" s="62" t="s">
        <v>31</v>
      </c>
      <c r="D74" s="64">
        <v>1</v>
      </c>
      <c r="E74" s="26"/>
      <c r="F74" s="46">
        <f t="shared" si="1"/>
        <v>0</v>
      </c>
    </row>
    <row r="75" spans="1:6" ht="25.15" customHeight="1" x14ac:dyDescent="0.2">
      <c r="A75" s="62" t="s">
        <v>184</v>
      </c>
      <c r="B75" s="63" t="s">
        <v>124</v>
      </c>
      <c r="C75" s="62" t="s">
        <v>113</v>
      </c>
      <c r="D75" s="64">
        <v>1</v>
      </c>
      <c r="E75" s="26"/>
      <c r="F75" s="46">
        <f>E75*D75</f>
        <v>0</v>
      </c>
    </row>
    <row r="76" spans="1:6" ht="25.15" customHeight="1" x14ac:dyDescent="0.2">
      <c r="A76" s="62" t="s">
        <v>185</v>
      </c>
      <c r="B76" s="63" t="s">
        <v>117</v>
      </c>
      <c r="C76" s="62" t="s">
        <v>113</v>
      </c>
      <c r="D76" s="64">
        <v>1</v>
      </c>
      <c r="E76" s="26"/>
      <c r="F76" s="46">
        <f t="shared" ref="F76:F80" si="2">E76*D76</f>
        <v>0</v>
      </c>
    </row>
    <row r="77" spans="1:6" ht="25.15" customHeight="1" x14ac:dyDescent="0.2">
      <c r="A77" s="62" t="s">
        <v>186</v>
      </c>
      <c r="B77" s="67" t="s">
        <v>116</v>
      </c>
      <c r="C77" s="62" t="s">
        <v>113</v>
      </c>
      <c r="D77" s="64">
        <v>1</v>
      </c>
      <c r="E77" s="26"/>
      <c r="F77" s="46">
        <f t="shared" si="2"/>
        <v>0</v>
      </c>
    </row>
    <row r="78" spans="1:6" ht="31.5" customHeight="1" x14ac:dyDescent="0.2">
      <c r="A78" s="62" t="s">
        <v>187</v>
      </c>
      <c r="B78" s="65" t="s">
        <v>125</v>
      </c>
      <c r="C78" s="43" t="s">
        <v>113</v>
      </c>
      <c r="D78" s="43">
        <v>1</v>
      </c>
      <c r="E78" s="26"/>
      <c r="F78" s="46">
        <f t="shared" si="2"/>
        <v>0</v>
      </c>
    </row>
    <row r="79" spans="1:6" ht="25.15" customHeight="1" x14ac:dyDescent="0.2">
      <c r="A79" s="62" t="s">
        <v>188</v>
      </c>
      <c r="B79" s="66" t="s">
        <v>126</v>
      </c>
      <c r="C79" s="43" t="s">
        <v>113</v>
      </c>
      <c r="D79" s="43">
        <v>1</v>
      </c>
      <c r="E79" s="26"/>
      <c r="F79" s="46">
        <f t="shared" si="2"/>
        <v>0</v>
      </c>
    </row>
    <row r="80" spans="1:6" ht="32.25" customHeight="1" x14ac:dyDescent="0.2">
      <c r="A80" s="62" t="s">
        <v>189</v>
      </c>
      <c r="B80" s="67" t="s">
        <v>132</v>
      </c>
      <c r="C80" s="62" t="s">
        <v>113</v>
      </c>
      <c r="D80" s="64">
        <v>1</v>
      </c>
      <c r="E80" s="26"/>
      <c r="F80" s="46">
        <f t="shared" si="2"/>
        <v>0</v>
      </c>
    </row>
    <row r="81" spans="1:6" ht="25.5" customHeight="1" x14ac:dyDescent="0.2">
      <c r="A81" s="58" t="s">
        <v>97</v>
      </c>
      <c r="B81" s="59" t="s">
        <v>122</v>
      </c>
      <c r="C81" s="60"/>
      <c r="D81" s="60"/>
      <c r="E81" s="60"/>
      <c r="F81" s="61"/>
    </row>
    <row r="82" spans="1:6" ht="25.15" customHeight="1" x14ac:dyDescent="0.2">
      <c r="A82" s="62" t="s">
        <v>190</v>
      </c>
      <c r="B82" s="63" t="s">
        <v>77</v>
      </c>
      <c r="C82" s="62" t="s">
        <v>31</v>
      </c>
      <c r="D82" s="64">
        <v>2</v>
      </c>
      <c r="E82" s="26"/>
      <c r="F82" s="46">
        <f>E82*D82</f>
        <v>0</v>
      </c>
    </row>
    <row r="83" spans="1:6" ht="25.15" customHeight="1" x14ac:dyDescent="0.2">
      <c r="A83" s="62" t="s">
        <v>191</v>
      </c>
      <c r="B83" s="63" t="s">
        <v>111</v>
      </c>
      <c r="C83" s="62" t="s">
        <v>31</v>
      </c>
      <c r="D83" s="64">
        <v>2</v>
      </c>
      <c r="E83" s="26"/>
      <c r="F83" s="46">
        <f t="shared" ref="F83:F123" si="3">E83*D83</f>
        <v>0</v>
      </c>
    </row>
    <row r="84" spans="1:6" ht="25.15" customHeight="1" x14ac:dyDescent="0.2">
      <c r="A84" s="62" t="s">
        <v>192</v>
      </c>
      <c r="B84" s="63" t="s">
        <v>79</v>
      </c>
      <c r="C84" s="62" t="s">
        <v>31</v>
      </c>
      <c r="D84" s="64">
        <v>4</v>
      </c>
      <c r="E84" s="26"/>
      <c r="F84" s="46">
        <f t="shared" si="3"/>
        <v>0</v>
      </c>
    </row>
    <row r="85" spans="1:6" ht="25.15" customHeight="1" x14ac:dyDescent="0.2">
      <c r="A85" s="62" t="s">
        <v>193</v>
      </c>
      <c r="B85" s="63" t="s">
        <v>80</v>
      </c>
      <c r="C85" s="62" t="s">
        <v>31</v>
      </c>
      <c r="D85" s="64">
        <v>1</v>
      </c>
      <c r="E85" s="26"/>
      <c r="F85" s="46">
        <f t="shared" si="3"/>
        <v>0</v>
      </c>
    </row>
    <row r="86" spans="1:6" ht="25.15" customHeight="1" x14ac:dyDescent="0.2">
      <c r="A86" s="62" t="s">
        <v>194</v>
      </c>
      <c r="B86" s="63" t="s">
        <v>81</v>
      </c>
      <c r="C86" s="62" t="s">
        <v>31</v>
      </c>
      <c r="D86" s="64">
        <v>1</v>
      </c>
      <c r="E86" s="26"/>
      <c r="F86" s="46">
        <f t="shared" si="3"/>
        <v>0</v>
      </c>
    </row>
    <row r="87" spans="1:6" ht="25.15" customHeight="1" x14ac:dyDescent="0.2">
      <c r="A87" s="62" t="s">
        <v>195</v>
      </c>
      <c r="B87" s="63" t="s">
        <v>82</v>
      </c>
      <c r="C87" s="62" t="s">
        <v>31</v>
      </c>
      <c r="D87" s="64">
        <v>1</v>
      </c>
      <c r="E87" s="26"/>
      <c r="F87" s="46">
        <f t="shared" si="3"/>
        <v>0</v>
      </c>
    </row>
    <row r="88" spans="1:6" ht="25.15" customHeight="1" x14ac:dyDescent="0.2">
      <c r="A88" s="62" t="s">
        <v>196</v>
      </c>
      <c r="B88" s="63" t="s">
        <v>83</v>
      </c>
      <c r="C88" s="62" t="s">
        <v>31</v>
      </c>
      <c r="D88" s="64">
        <v>1</v>
      </c>
      <c r="E88" s="26"/>
      <c r="F88" s="46">
        <f t="shared" si="3"/>
        <v>0</v>
      </c>
    </row>
    <row r="89" spans="1:6" ht="25.15" customHeight="1" x14ac:dyDescent="0.2">
      <c r="A89" s="62" t="s">
        <v>197</v>
      </c>
      <c r="B89" s="63" t="s">
        <v>84</v>
      </c>
      <c r="C89" s="62" t="s">
        <v>31</v>
      </c>
      <c r="D89" s="64">
        <v>1</v>
      </c>
      <c r="E89" s="26"/>
      <c r="F89" s="46">
        <f t="shared" si="3"/>
        <v>0</v>
      </c>
    </row>
    <row r="90" spans="1:6" ht="25.15" customHeight="1" x14ac:dyDescent="0.2">
      <c r="A90" s="62" t="s">
        <v>198</v>
      </c>
      <c r="B90" s="63" t="s">
        <v>85</v>
      </c>
      <c r="C90" s="62" t="s">
        <v>31</v>
      </c>
      <c r="D90" s="64">
        <v>1</v>
      </c>
      <c r="E90" s="26"/>
      <c r="F90" s="46">
        <f t="shared" si="3"/>
        <v>0</v>
      </c>
    </row>
    <row r="91" spans="1:6" ht="25.15" customHeight="1" x14ac:dyDescent="0.2">
      <c r="A91" s="62" t="s">
        <v>199</v>
      </c>
      <c r="B91" s="63" t="s">
        <v>86</v>
      </c>
      <c r="C91" s="62" t="s">
        <v>31</v>
      </c>
      <c r="D91" s="64">
        <v>1</v>
      </c>
      <c r="E91" s="26"/>
      <c r="F91" s="46">
        <f t="shared" si="3"/>
        <v>0</v>
      </c>
    </row>
    <row r="92" spans="1:6" ht="25.15" customHeight="1" x14ac:dyDescent="0.2">
      <c r="A92" s="62" t="s">
        <v>200</v>
      </c>
      <c r="B92" s="63" t="s">
        <v>87</v>
      </c>
      <c r="C92" s="62" t="s">
        <v>31</v>
      </c>
      <c r="D92" s="64">
        <v>1</v>
      </c>
      <c r="E92" s="26"/>
      <c r="F92" s="46">
        <f t="shared" si="3"/>
        <v>0</v>
      </c>
    </row>
    <row r="93" spans="1:6" ht="25.15" customHeight="1" x14ac:dyDescent="0.2">
      <c r="A93" s="62" t="s">
        <v>201</v>
      </c>
      <c r="B93" s="63" t="s">
        <v>88</v>
      </c>
      <c r="C93" s="62" t="s">
        <v>31</v>
      </c>
      <c r="D93" s="64">
        <v>1</v>
      </c>
      <c r="E93" s="26"/>
      <c r="F93" s="46">
        <f t="shared" si="3"/>
        <v>0</v>
      </c>
    </row>
    <row r="94" spans="1:6" ht="25.15" customHeight="1" x14ac:dyDescent="0.2">
      <c r="A94" s="62" t="s">
        <v>202</v>
      </c>
      <c r="B94" s="63" t="s">
        <v>89</v>
      </c>
      <c r="C94" s="62" t="s">
        <v>31</v>
      </c>
      <c r="D94" s="64">
        <v>1</v>
      </c>
      <c r="E94" s="26"/>
      <c r="F94" s="46">
        <f t="shared" si="3"/>
        <v>0</v>
      </c>
    </row>
    <row r="95" spans="1:6" ht="25.15" customHeight="1" x14ac:dyDescent="0.2">
      <c r="A95" s="62" t="s">
        <v>203</v>
      </c>
      <c r="B95" s="63" t="s">
        <v>92</v>
      </c>
      <c r="C95" s="62" t="s">
        <v>31</v>
      </c>
      <c r="D95" s="64">
        <v>1</v>
      </c>
      <c r="E95" s="26"/>
      <c r="F95" s="46">
        <f t="shared" si="3"/>
        <v>0</v>
      </c>
    </row>
    <row r="96" spans="1:6" ht="25.15" customHeight="1" x14ac:dyDescent="0.2">
      <c r="A96" s="62" t="s">
        <v>204</v>
      </c>
      <c r="B96" s="63" t="s">
        <v>93</v>
      </c>
      <c r="C96" s="62" t="s">
        <v>31</v>
      </c>
      <c r="D96" s="64">
        <v>1</v>
      </c>
      <c r="E96" s="26"/>
      <c r="F96" s="46">
        <f t="shared" si="3"/>
        <v>0</v>
      </c>
    </row>
    <row r="97" spans="1:6" ht="25.15" customHeight="1" x14ac:dyDescent="0.2">
      <c r="A97" s="62" t="s">
        <v>205</v>
      </c>
      <c r="B97" s="63" t="s">
        <v>91</v>
      </c>
      <c r="C97" s="62" t="s">
        <v>31</v>
      </c>
      <c r="D97" s="64">
        <v>1</v>
      </c>
      <c r="E97" s="26"/>
      <c r="F97" s="46">
        <f t="shared" si="3"/>
        <v>0</v>
      </c>
    </row>
    <row r="98" spans="1:6" ht="25.15" customHeight="1" x14ac:dyDescent="0.2">
      <c r="A98" s="62" t="s">
        <v>206</v>
      </c>
      <c r="B98" s="65" t="s">
        <v>120</v>
      </c>
      <c r="C98" s="43" t="s">
        <v>113</v>
      </c>
      <c r="D98" s="43">
        <v>1</v>
      </c>
      <c r="E98" s="26"/>
      <c r="F98" s="46">
        <f t="shared" si="3"/>
        <v>0</v>
      </c>
    </row>
    <row r="99" spans="1:6" ht="25.15" customHeight="1" x14ac:dyDescent="0.2">
      <c r="A99" s="62" t="s">
        <v>207</v>
      </c>
      <c r="B99" s="66" t="s">
        <v>121</v>
      </c>
      <c r="C99" s="43" t="s">
        <v>113</v>
      </c>
      <c r="D99" s="43">
        <v>1</v>
      </c>
      <c r="E99" s="26"/>
      <c r="F99" s="46">
        <f t="shared" si="3"/>
        <v>0</v>
      </c>
    </row>
    <row r="100" spans="1:6" ht="25.5" customHeight="1" x14ac:dyDescent="0.2">
      <c r="A100" s="58" t="s">
        <v>98</v>
      </c>
      <c r="B100" s="59" t="s">
        <v>118</v>
      </c>
      <c r="C100" s="60"/>
      <c r="D100" s="60"/>
      <c r="E100" s="60"/>
      <c r="F100" s="61"/>
    </row>
    <row r="101" spans="1:6" ht="25.15" customHeight="1" x14ac:dyDescent="0.2">
      <c r="A101" s="62" t="s">
        <v>208</v>
      </c>
      <c r="B101" s="63" t="s">
        <v>78</v>
      </c>
      <c r="C101" s="62" t="s">
        <v>31</v>
      </c>
      <c r="D101" s="64">
        <v>1</v>
      </c>
      <c r="E101" s="26"/>
      <c r="F101" s="46">
        <f t="shared" si="3"/>
        <v>0</v>
      </c>
    </row>
    <row r="102" spans="1:6" ht="25.15" customHeight="1" x14ac:dyDescent="0.2">
      <c r="A102" s="62" t="s">
        <v>209</v>
      </c>
      <c r="B102" s="63" t="s">
        <v>79</v>
      </c>
      <c r="C102" s="62" t="s">
        <v>31</v>
      </c>
      <c r="D102" s="64">
        <v>6</v>
      </c>
      <c r="E102" s="26"/>
      <c r="F102" s="46">
        <f t="shared" si="3"/>
        <v>0</v>
      </c>
    </row>
    <row r="103" spans="1:6" ht="25.15" customHeight="1" x14ac:dyDescent="0.2">
      <c r="A103" s="62" t="s">
        <v>210</v>
      </c>
      <c r="B103" s="63" t="s">
        <v>80</v>
      </c>
      <c r="C103" s="62" t="s">
        <v>31</v>
      </c>
      <c r="D103" s="64">
        <v>1</v>
      </c>
      <c r="E103" s="26"/>
      <c r="F103" s="46">
        <f t="shared" si="3"/>
        <v>0</v>
      </c>
    </row>
    <row r="104" spans="1:6" ht="25.15" customHeight="1" x14ac:dyDescent="0.2">
      <c r="A104" s="62" t="s">
        <v>211</v>
      </c>
      <c r="B104" s="63" t="s">
        <v>81</v>
      </c>
      <c r="C104" s="62" t="s">
        <v>31</v>
      </c>
      <c r="D104" s="64">
        <v>1</v>
      </c>
      <c r="E104" s="26"/>
      <c r="F104" s="46">
        <f t="shared" si="3"/>
        <v>0</v>
      </c>
    </row>
    <row r="105" spans="1:6" ht="25.15" customHeight="1" x14ac:dyDescent="0.2">
      <c r="A105" s="62" t="s">
        <v>212</v>
      </c>
      <c r="B105" s="63" t="s">
        <v>82</v>
      </c>
      <c r="C105" s="62" t="s">
        <v>31</v>
      </c>
      <c r="D105" s="64">
        <v>1</v>
      </c>
      <c r="E105" s="26"/>
      <c r="F105" s="46">
        <f t="shared" si="3"/>
        <v>0</v>
      </c>
    </row>
    <row r="106" spans="1:6" ht="25.15" customHeight="1" x14ac:dyDescent="0.2">
      <c r="A106" s="62" t="s">
        <v>213</v>
      </c>
      <c r="B106" s="63" t="s">
        <v>83</v>
      </c>
      <c r="C106" s="62" t="s">
        <v>31</v>
      </c>
      <c r="D106" s="64">
        <v>1</v>
      </c>
      <c r="E106" s="26"/>
      <c r="F106" s="46">
        <f t="shared" si="3"/>
        <v>0</v>
      </c>
    </row>
    <row r="107" spans="1:6" ht="25.15" customHeight="1" x14ac:dyDescent="0.2">
      <c r="A107" s="62" t="s">
        <v>214</v>
      </c>
      <c r="B107" s="63" t="s">
        <v>84</v>
      </c>
      <c r="C107" s="62" t="s">
        <v>31</v>
      </c>
      <c r="D107" s="64">
        <v>1</v>
      </c>
      <c r="E107" s="26"/>
      <c r="F107" s="46">
        <f t="shared" si="3"/>
        <v>0</v>
      </c>
    </row>
    <row r="108" spans="1:6" ht="25.15" customHeight="1" x14ac:dyDescent="0.2">
      <c r="A108" s="62" t="s">
        <v>215</v>
      </c>
      <c r="B108" s="63" t="s">
        <v>85</v>
      </c>
      <c r="C108" s="62" t="s">
        <v>31</v>
      </c>
      <c r="D108" s="64">
        <v>1</v>
      </c>
      <c r="E108" s="26"/>
      <c r="F108" s="46">
        <f t="shared" si="3"/>
        <v>0</v>
      </c>
    </row>
    <row r="109" spans="1:6" ht="25.15" customHeight="1" x14ac:dyDescent="0.2">
      <c r="A109" s="62" t="s">
        <v>216</v>
      </c>
      <c r="B109" s="63" t="s">
        <v>86</v>
      </c>
      <c r="C109" s="62" t="s">
        <v>31</v>
      </c>
      <c r="D109" s="64">
        <v>1</v>
      </c>
      <c r="E109" s="26"/>
      <c r="F109" s="46">
        <f t="shared" si="3"/>
        <v>0</v>
      </c>
    </row>
    <row r="110" spans="1:6" ht="25.15" customHeight="1" x14ac:dyDescent="0.2">
      <c r="A110" s="62" t="s">
        <v>217</v>
      </c>
      <c r="B110" s="63" t="s">
        <v>87</v>
      </c>
      <c r="C110" s="62" t="s">
        <v>31</v>
      </c>
      <c r="D110" s="64">
        <v>1</v>
      </c>
      <c r="E110" s="26"/>
      <c r="F110" s="46">
        <f t="shared" si="3"/>
        <v>0</v>
      </c>
    </row>
    <row r="111" spans="1:6" ht="25.15" customHeight="1" x14ac:dyDescent="0.2">
      <c r="A111" s="62" t="s">
        <v>218</v>
      </c>
      <c r="B111" s="63" t="s">
        <v>88</v>
      </c>
      <c r="C111" s="62" t="s">
        <v>31</v>
      </c>
      <c r="D111" s="64">
        <v>1</v>
      </c>
      <c r="E111" s="26"/>
      <c r="F111" s="46">
        <f t="shared" si="3"/>
        <v>0</v>
      </c>
    </row>
    <row r="112" spans="1:6" ht="25.15" customHeight="1" x14ac:dyDescent="0.2">
      <c r="A112" s="62" t="s">
        <v>219</v>
      </c>
      <c r="B112" s="63" t="s">
        <v>89</v>
      </c>
      <c r="C112" s="62" t="s">
        <v>31</v>
      </c>
      <c r="D112" s="64">
        <v>1</v>
      </c>
      <c r="E112" s="26"/>
      <c r="F112" s="46">
        <f t="shared" si="3"/>
        <v>0</v>
      </c>
    </row>
    <row r="113" spans="1:6" ht="25.15" customHeight="1" x14ac:dyDescent="0.2">
      <c r="A113" s="62" t="s">
        <v>220</v>
      </c>
      <c r="B113" s="63" t="s">
        <v>92</v>
      </c>
      <c r="C113" s="62" t="s">
        <v>31</v>
      </c>
      <c r="D113" s="64">
        <v>1</v>
      </c>
      <c r="E113" s="26"/>
      <c r="F113" s="46">
        <f t="shared" si="3"/>
        <v>0</v>
      </c>
    </row>
    <row r="114" spans="1:6" ht="25.15" customHeight="1" x14ac:dyDescent="0.2">
      <c r="A114" s="62" t="s">
        <v>221</v>
      </c>
      <c r="B114" s="63" t="s">
        <v>93</v>
      </c>
      <c r="C114" s="62" t="s">
        <v>31</v>
      </c>
      <c r="D114" s="64">
        <v>2</v>
      </c>
      <c r="E114" s="26"/>
      <c r="F114" s="46">
        <f t="shared" si="3"/>
        <v>0</v>
      </c>
    </row>
    <row r="115" spans="1:6" ht="25.15" customHeight="1" x14ac:dyDescent="0.2">
      <c r="A115" s="62" t="s">
        <v>222</v>
      </c>
      <c r="B115" s="63" t="s">
        <v>91</v>
      </c>
      <c r="C115" s="62" t="s">
        <v>31</v>
      </c>
      <c r="D115" s="64">
        <v>1</v>
      </c>
      <c r="E115" s="26"/>
      <c r="F115" s="46">
        <f t="shared" si="3"/>
        <v>0</v>
      </c>
    </row>
    <row r="116" spans="1:6" ht="25.15" customHeight="1" x14ac:dyDescent="0.2">
      <c r="A116" s="62" t="s">
        <v>223</v>
      </c>
      <c r="B116" s="63" t="s">
        <v>117</v>
      </c>
      <c r="C116" s="62" t="s">
        <v>113</v>
      </c>
      <c r="D116" s="64">
        <v>1</v>
      </c>
      <c r="E116" s="26"/>
      <c r="F116" s="46">
        <f t="shared" si="3"/>
        <v>0</v>
      </c>
    </row>
    <row r="117" spans="1:6" ht="30" customHeight="1" x14ac:dyDescent="0.2">
      <c r="A117" s="62" t="s">
        <v>224</v>
      </c>
      <c r="B117" s="67" t="s">
        <v>116</v>
      </c>
      <c r="C117" s="62" t="s">
        <v>113</v>
      </c>
      <c r="D117" s="64">
        <v>1</v>
      </c>
      <c r="E117" s="26"/>
      <c r="F117" s="46">
        <f t="shared" si="3"/>
        <v>0</v>
      </c>
    </row>
    <row r="118" spans="1:6" ht="31.5" customHeight="1" x14ac:dyDescent="0.2">
      <c r="A118" s="62" t="s">
        <v>225</v>
      </c>
      <c r="B118" s="65" t="s">
        <v>119</v>
      </c>
      <c r="C118" s="43" t="s">
        <v>113</v>
      </c>
      <c r="D118" s="43">
        <v>1</v>
      </c>
      <c r="E118" s="26"/>
      <c r="F118" s="46">
        <f t="shared" si="3"/>
        <v>0</v>
      </c>
    </row>
    <row r="119" spans="1:6" ht="25.15" customHeight="1" x14ac:dyDescent="0.2">
      <c r="A119" s="62" t="s">
        <v>226</v>
      </c>
      <c r="B119" s="66" t="s">
        <v>115</v>
      </c>
      <c r="C119" s="43" t="s">
        <v>113</v>
      </c>
      <c r="D119" s="43">
        <v>1</v>
      </c>
      <c r="E119" s="26"/>
      <c r="F119" s="46">
        <f t="shared" si="3"/>
        <v>0</v>
      </c>
    </row>
    <row r="120" spans="1:6" ht="25.5" customHeight="1" x14ac:dyDescent="0.2">
      <c r="A120" s="58" t="s">
        <v>112</v>
      </c>
      <c r="B120" s="59" t="s">
        <v>131</v>
      </c>
      <c r="C120" s="60"/>
      <c r="D120" s="60"/>
      <c r="E120" s="60"/>
      <c r="F120" s="61"/>
    </row>
    <row r="121" spans="1:6" ht="25.15" customHeight="1" x14ac:dyDescent="0.2">
      <c r="A121" s="62" t="s">
        <v>227</v>
      </c>
      <c r="B121" s="63" t="s">
        <v>108</v>
      </c>
      <c r="C121" s="62" t="s">
        <v>31</v>
      </c>
      <c r="D121" s="64">
        <v>2</v>
      </c>
      <c r="E121" s="26"/>
      <c r="F121" s="46">
        <f t="shared" si="3"/>
        <v>0</v>
      </c>
    </row>
    <row r="122" spans="1:6" ht="34.5" customHeight="1" x14ac:dyDescent="0.2">
      <c r="A122" s="62" t="s">
        <v>233</v>
      </c>
      <c r="B122" s="67" t="s">
        <v>109</v>
      </c>
      <c r="C122" s="62" t="s">
        <v>31</v>
      </c>
      <c r="D122" s="64">
        <v>4</v>
      </c>
      <c r="E122" s="26"/>
      <c r="F122" s="46">
        <f t="shared" si="3"/>
        <v>0</v>
      </c>
    </row>
    <row r="123" spans="1:6" ht="38.25" customHeight="1" x14ac:dyDescent="0.2">
      <c r="A123" s="62" t="s">
        <v>234</v>
      </c>
      <c r="B123" s="67" t="s">
        <v>110</v>
      </c>
      <c r="C123" s="62" t="s">
        <v>90</v>
      </c>
      <c r="D123" s="64">
        <v>400</v>
      </c>
      <c r="E123" s="26"/>
      <c r="F123" s="46">
        <f t="shared" si="3"/>
        <v>0</v>
      </c>
    </row>
    <row r="124" spans="1:6" ht="25.15" customHeight="1" x14ac:dyDescent="0.2">
      <c r="A124" s="68"/>
      <c r="B124" s="69" t="s">
        <v>17</v>
      </c>
      <c r="C124" s="70"/>
      <c r="D124" s="71"/>
      <c r="E124" s="72"/>
      <c r="F124" s="72">
        <f>SUM(F22:F123)</f>
        <v>0</v>
      </c>
    </row>
    <row r="125" spans="1:6" ht="20.25" customHeight="1" x14ac:dyDescent="0.2">
      <c r="C125" s="30"/>
      <c r="E125" s="73"/>
      <c r="F125" s="73"/>
    </row>
    <row r="127" spans="1:6" ht="30" customHeight="1" x14ac:dyDescent="0.2">
      <c r="B127" s="74" t="s">
        <v>18</v>
      </c>
      <c r="C127" s="75"/>
      <c r="D127" s="75"/>
      <c r="E127" s="76"/>
      <c r="F127" s="88">
        <f>F124+F19</f>
        <v>0</v>
      </c>
    </row>
    <row r="128" spans="1:6" ht="30" customHeight="1" x14ac:dyDescent="0.2">
      <c r="B128" s="74" t="s">
        <v>19</v>
      </c>
      <c r="C128" s="75"/>
      <c r="D128" s="75"/>
      <c r="E128" s="76"/>
      <c r="F128" s="88">
        <v>22</v>
      </c>
    </row>
    <row r="129" spans="1:6" ht="30" customHeight="1" x14ac:dyDescent="0.2">
      <c r="B129" s="77" t="s">
        <v>20</v>
      </c>
      <c r="C129" s="78"/>
      <c r="D129" s="78"/>
      <c r="E129" s="79"/>
      <c r="F129" s="88">
        <f>F127*F128/100</f>
        <v>0</v>
      </c>
    </row>
    <row r="130" spans="1:6" ht="30" customHeight="1" x14ac:dyDescent="0.2">
      <c r="B130" s="77" t="s">
        <v>21</v>
      </c>
      <c r="C130" s="78"/>
      <c r="D130" s="78"/>
      <c r="E130" s="79"/>
      <c r="F130" s="88">
        <f>F127+F129</f>
        <v>0</v>
      </c>
    </row>
    <row r="133" spans="1:6" x14ac:dyDescent="0.2">
      <c r="A133" s="34"/>
      <c r="B133" s="34"/>
      <c r="C133" s="80"/>
      <c r="D133" s="80"/>
      <c r="E133" s="81" t="s">
        <v>22</v>
      </c>
      <c r="F133" s="81"/>
    </row>
    <row r="134" spans="1:6" x14ac:dyDescent="0.2">
      <c r="A134" s="34"/>
      <c r="B134" s="34"/>
      <c r="C134" s="80"/>
      <c r="D134" s="80"/>
      <c r="E134" s="82"/>
      <c r="F134" s="82"/>
    </row>
    <row r="135" spans="1:6" x14ac:dyDescent="0.2">
      <c r="A135" s="34"/>
      <c r="B135" s="34"/>
      <c r="C135" s="80"/>
      <c r="D135" s="80"/>
      <c r="E135" s="83"/>
      <c r="F135" s="83"/>
    </row>
    <row r="136" spans="1:6" x14ac:dyDescent="0.2">
      <c r="A136" s="34"/>
      <c r="B136" s="34"/>
      <c r="C136" s="80"/>
      <c r="D136" s="80"/>
      <c r="E136" s="82"/>
      <c r="F136" s="82"/>
    </row>
    <row r="137" spans="1:6" x14ac:dyDescent="0.2">
      <c r="A137" s="34"/>
      <c r="B137" s="34"/>
      <c r="C137" s="80"/>
      <c r="D137" s="80"/>
      <c r="E137" s="82"/>
      <c r="F137" s="82"/>
    </row>
    <row r="138" spans="1:6" x14ac:dyDescent="0.2">
      <c r="A138" s="84"/>
      <c r="B138" s="84" t="s">
        <v>23</v>
      </c>
      <c r="C138" s="80"/>
      <c r="D138" s="80"/>
      <c r="E138" s="82"/>
      <c r="F138" s="82"/>
    </row>
    <row r="140" spans="1:6" ht="45.75" customHeight="1" x14ac:dyDescent="0.2">
      <c r="B140" s="85" t="s">
        <v>24</v>
      </c>
      <c r="C140" s="85"/>
      <c r="D140" s="85"/>
      <c r="E140" s="85"/>
    </row>
    <row r="141" spans="1:6" ht="41.25" customHeight="1" x14ac:dyDescent="0.2">
      <c r="B141" s="85" t="s">
        <v>32</v>
      </c>
      <c r="C141" s="85"/>
      <c r="D141" s="85"/>
      <c r="E141" s="85"/>
    </row>
    <row r="142" spans="1:6" x14ac:dyDescent="0.2">
      <c r="B142" s="86"/>
      <c r="C142" s="86"/>
      <c r="D142" s="86"/>
      <c r="E142" s="86"/>
    </row>
    <row r="143" spans="1:6" x14ac:dyDescent="0.2">
      <c r="B143" s="34"/>
    </row>
  </sheetData>
  <sheetProtection algorithmName="SHA-512" hashValue="RS5hYz5k0LSRSEFql8MHGRCsQLym5dyiRSZXQnLga8+eCNbfCnp9jxbUolqvERxmfK7trjrPRVOhL7Ty8IH1qg==" saltValue="qrnaVm5RWtR4eNAS4NlZSg==" spinCount="100000" sheet="1" objects="1" scenarios="1"/>
  <mergeCells count="14">
    <mergeCell ref="B120:F120"/>
    <mergeCell ref="B21:F21"/>
    <mergeCell ref="B41:F41"/>
    <mergeCell ref="B60:F60"/>
    <mergeCell ref="B81:F81"/>
    <mergeCell ref="B100:F100"/>
    <mergeCell ref="B140:E140"/>
    <mergeCell ref="B141:E141"/>
    <mergeCell ref="B142:E142"/>
    <mergeCell ref="B127:E127"/>
    <mergeCell ref="B128:E128"/>
    <mergeCell ref="B129:E129"/>
    <mergeCell ref="B130:E130"/>
    <mergeCell ref="E133:F13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portrait" r:id="rId1"/>
  <headerFooter>
    <oddHeader>&amp;ROBR-2</oddHeader>
    <oddFooter>&amp;RVzdrževanje DEA agregatov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F86"/>
  <sheetViews>
    <sheetView tabSelected="1" topLeftCell="A7" zoomScaleNormal="100" workbookViewId="0">
      <selection activeCell="F25" sqref="F25:F28"/>
    </sheetView>
  </sheetViews>
  <sheetFormatPr defaultColWidth="9.140625" defaultRowHeight="12.75" x14ac:dyDescent="0.2"/>
  <cols>
    <col min="1" max="1" width="5.7109375" style="89" customWidth="1"/>
    <col min="2" max="2" width="51" style="34" customWidth="1"/>
    <col min="3" max="3" width="7.7109375" style="34" customWidth="1"/>
    <col min="4" max="4" width="14.42578125" style="90" customWidth="1"/>
    <col min="5" max="5" width="20.140625" style="90" customWidth="1"/>
    <col min="6" max="6" width="23.42578125" style="82" customWidth="1"/>
    <col min="7" max="16384" width="9.140625" style="34"/>
  </cols>
  <sheetData>
    <row r="1" spans="1:6" ht="14.25" x14ac:dyDescent="0.2">
      <c r="A1" s="21"/>
      <c r="B1" s="17"/>
      <c r="C1" s="20"/>
      <c r="D1" s="132"/>
      <c r="E1" s="132"/>
    </row>
    <row r="2" spans="1:6" ht="20.25" customHeight="1" x14ac:dyDescent="0.2">
      <c r="A2" s="21"/>
      <c r="B2" s="16" t="s">
        <v>0</v>
      </c>
      <c r="C2" s="20"/>
      <c r="D2" s="132"/>
      <c r="E2" s="132"/>
    </row>
    <row r="3" spans="1:6" ht="20.25" customHeight="1" x14ac:dyDescent="0.2">
      <c r="A3" s="21"/>
      <c r="B3" s="19"/>
      <c r="C3" s="20"/>
      <c r="D3" s="132"/>
      <c r="E3" s="132"/>
    </row>
    <row r="4" spans="1:6" ht="20.25" customHeight="1" x14ac:dyDescent="0.2">
      <c r="A4" s="21"/>
      <c r="B4" s="19"/>
      <c r="C4" s="20"/>
      <c r="D4" s="132"/>
      <c r="E4" s="132"/>
    </row>
    <row r="5" spans="1:6" ht="20.25" customHeight="1" x14ac:dyDescent="0.2">
      <c r="A5" s="21"/>
      <c r="B5" s="19"/>
      <c r="C5" s="20"/>
      <c r="D5" s="132"/>
      <c r="E5" s="132"/>
    </row>
    <row r="6" spans="1:6" ht="20.25" customHeight="1" x14ac:dyDescent="0.2">
      <c r="A6" s="21"/>
      <c r="B6" s="20"/>
      <c r="C6" s="20"/>
      <c r="D6" s="132"/>
      <c r="E6" s="132"/>
    </row>
    <row r="7" spans="1:6" ht="20.25" customHeight="1" x14ac:dyDescent="0.2">
      <c r="A7" s="21"/>
      <c r="B7" s="16" t="s">
        <v>27</v>
      </c>
      <c r="C7" s="20"/>
      <c r="D7" s="132"/>
      <c r="E7" s="132"/>
    </row>
    <row r="8" spans="1:6" ht="20.25" customHeight="1" x14ac:dyDescent="0.2">
      <c r="A8" s="21"/>
      <c r="B8" s="16" t="s">
        <v>28</v>
      </c>
      <c r="C8" s="20"/>
      <c r="D8" s="132"/>
      <c r="E8" s="132"/>
    </row>
    <row r="9" spans="1:6" ht="20.25" customHeight="1" x14ac:dyDescent="0.2">
      <c r="A9" s="21"/>
      <c r="B9" s="16"/>
      <c r="C9" s="20"/>
      <c r="D9" s="132"/>
      <c r="E9" s="132"/>
    </row>
    <row r="10" spans="1:6" ht="14.25" x14ac:dyDescent="0.2">
      <c r="B10" s="30"/>
    </row>
    <row r="11" spans="1:6" ht="15" x14ac:dyDescent="0.25">
      <c r="A11" s="91"/>
      <c r="B11" s="92" t="s">
        <v>34</v>
      </c>
      <c r="C11" s="92"/>
      <c r="D11" s="92"/>
      <c r="E11" s="92"/>
    </row>
    <row r="12" spans="1:6" ht="15" x14ac:dyDescent="0.25">
      <c r="A12" s="91"/>
      <c r="B12" s="35" t="s">
        <v>35</v>
      </c>
      <c r="C12" s="36"/>
      <c r="D12" s="93"/>
      <c r="E12" s="94"/>
    </row>
    <row r="13" spans="1:6" ht="15" x14ac:dyDescent="0.25">
      <c r="B13" s="95"/>
    </row>
    <row r="14" spans="1:6" ht="13.5" thickBot="1" x14ac:dyDescent="0.25"/>
    <row r="15" spans="1:6" ht="25.15" customHeight="1" x14ac:dyDescent="0.2">
      <c r="A15" s="96" t="s">
        <v>1</v>
      </c>
      <c r="B15" s="97" t="s">
        <v>73</v>
      </c>
      <c r="C15" s="97" t="s">
        <v>3</v>
      </c>
      <c r="D15" s="98" t="s">
        <v>4</v>
      </c>
      <c r="E15" s="99" t="s">
        <v>5</v>
      </c>
      <c r="F15" s="100" t="s">
        <v>6</v>
      </c>
    </row>
    <row r="16" spans="1:6" ht="25.15" customHeight="1" x14ac:dyDescent="0.2">
      <c r="A16" s="101" t="s">
        <v>7</v>
      </c>
      <c r="B16" s="102" t="s">
        <v>68</v>
      </c>
      <c r="C16" s="102" t="s">
        <v>64</v>
      </c>
      <c r="D16" s="103">
        <v>1</v>
      </c>
      <c r="E16" s="27"/>
      <c r="F16" s="104">
        <f>D16*E16</f>
        <v>0</v>
      </c>
    </row>
    <row r="17" spans="1:6" ht="25.15" customHeight="1" x14ac:dyDescent="0.2">
      <c r="A17" s="101" t="s">
        <v>9</v>
      </c>
      <c r="B17" s="102" t="s">
        <v>65</v>
      </c>
      <c r="C17" s="102" t="s">
        <v>64</v>
      </c>
      <c r="D17" s="103">
        <v>1</v>
      </c>
      <c r="E17" s="27"/>
      <c r="F17" s="104">
        <f t="shared" ref="F17:F22" si="0">D17*E17</f>
        <v>0</v>
      </c>
    </row>
    <row r="18" spans="1:6" ht="25.15" customHeight="1" x14ac:dyDescent="0.2">
      <c r="A18" s="101" t="s">
        <v>12</v>
      </c>
      <c r="B18" s="102" t="s">
        <v>65</v>
      </c>
      <c r="C18" s="102" t="s">
        <v>64</v>
      </c>
      <c r="D18" s="103">
        <v>1</v>
      </c>
      <c r="E18" s="27"/>
      <c r="F18" s="104">
        <f t="shared" si="0"/>
        <v>0</v>
      </c>
    </row>
    <row r="19" spans="1:6" ht="25.15" customHeight="1" x14ac:dyDescent="0.2">
      <c r="A19" s="101" t="s">
        <v>13</v>
      </c>
      <c r="B19" s="102" t="s">
        <v>101</v>
      </c>
      <c r="C19" s="102" t="s">
        <v>64</v>
      </c>
      <c r="D19" s="103">
        <v>1</v>
      </c>
      <c r="E19" s="27"/>
      <c r="F19" s="104">
        <f t="shared" si="0"/>
        <v>0</v>
      </c>
    </row>
    <row r="20" spans="1:6" ht="22.5" customHeight="1" x14ac:dyDescent="0.2">
      <c r="A20" s="101" t="s">
        <v>14</v>
      </c>
      <c r="B20" s="102" t="s">
        <v>99</v>
      </c>
      <c r="C20" s="102" t="s">
        <v>64</v>
      </c>
      <c r="D20" s="103">
        <v>1</v>
      </c>
      <c r="E20" s="27"/>
      <c r="F20" s="104">
        <f t="shared" si="0"/>
        <v>0</v>
      </c>
    </row>
    <row r="21" spans="1:6" ht="25.15" customHeight="1" x14ac:dyDescent="0.2">
      <c r="A21" s="101" t="s">
        <v>15</v>
      </c>
      <c r="B21" s="102" t="s">
        <v>67</v>
      </c>
      <c r="C21" s="102" t="s">
        <v>64</v>
      </c>
      <c r="D21" s="103">
        <v>1</v>
      </c>
      <c r="E21" s="27"/>
      <c r="F21" s="104">
        <f t="shared" si="0"/>
        <v>0</v>
      </c>
    </row>
    <row r="22" spans="1:6" ht="25.15" customHeight="1" x14ac:dyDescent="0.2">
      <c r="A22" s="101" t="s">
        <v>16</v>
      </c>
      <c r="B22" s="102" t="s">
        <v>66</v>
      </c>
      <c r="C22" s="102" t="s">
        <v>64</v>
      </c>
      <c r="D22" s="103">
        <v>1</v>
      </c>
      <c r="E22" s="27"/>
      <c r="F22" s="104">
        <f t="shared" si="0"/>
        <v>0</v>
      </c>
    </row>
    <row r="23" spans="1:6" ht="25.15" customHeight="1" x14ac:dyDescent="0.2">
      <c r="A23" s="105"/>
      <c r="B23" s="106" t="s">
        <v>69</v>
      </c>
      <c r="C23" s="105"/>
      <c r="D23" s="107"/>
      <c r="E23" s="108"/>
      <c r="F23" s="56">
        <f>SUM(F16:F22)</f>
        <v>0</v>
      </c>
    </row>
    <row r="24" spans="1:6" ht="25.15" customHeight="1" x14ac:dyDescent="0.2">
      <c r="A24" s="34"/>
      <c r="D24" s="34"/>
      <c r="E24" s="34"/>
      <c r="F24" s="90"/>
    </row>
    <row r="25" spans="1:6" ht="30" customHeight="1" x14ac:dyDescent="0.2">
      <c r="A25" s="34"/>
      <c r="C25" s="109" t="s">
        <v>18</v>
      </c>
      <c r="D25" s="110"/>
      <c r="E25" s="111"/>
      <c r="F25" s="88">
        <f>F23</f>
        <v>0</v>
      </c>
    </row>
    <row r="26" spans="1:6" ht="30" customHeight="1" x14ac:dyDescent="0.2">
      <c r="A26" s="34"/>
      <c r="C26" s="77" t="s">
        <v>19</v>
      </c>
      <c r="D26" s="78"/>
      <c r="E26" s="79"/>
      <c r="F26" s="88">
        <v>22</v>
      </c>
    </row>
    <row r="27" spans="1:6" ht="30" customHeight="1" x14ac:dyDescent="0.2">
      <c r="A27" s="34"/>
      <c r="C27" s="77" t="s">
        <v>20</v>
      </c>
      <c r="D27" s="78"/>
      <c r="E27" s="79"/>
      <c r="F27" s="88">
        <f>F25*F26/100</f>
        <v>0</v>
      </c>
    </row>
    <row r="28" spans="1:6" ht="30" customHeight="1" x14ac:dyDescent="0.2">
      <c r="A28" s="34"/>
      <c r="C28" s="109" t="s">
        <v>21</v>
      </c>
      <c r="D28" s="110"/>
      <c r="E28" s="111"/>
      <c r="F28" s="88">
        <f>F25+F27</f>
        <v>0</v>
      </c>
    </row>
    <row r="29" spans="1:6" ht="25.15" customHeight="1" x14ac:dyDescent="0.2">
      <c r="A29" s="34"/>
      <c r="B29" s="112"/>
      <c r="D29" s="34"/>
      <c r="E29" s="34"/>
      <c r="F29" s="90"/>
    </row>
    <row r="30" spans="1:6" ht="25.15" customHeight="1" x14ac:dyDescent="0.2">
      <c r="A30" s="34"/>
      <c r="B30" s="112"/>
      <c r="D30" s="34"/>
      <c r="E30" s="81" t="s">
        <v>22</v>
      </c>
      <c r="F30" s="81"/>
    </row>
    <row r="31" spans="1:6" ht="25.15" customHeight="1" x14ac:dyDescent="0.2">
      <c r="A31" s="34"/>
      <c r="B31" s="113" t="s">
        <v>235</v>
      </c>
      <c r="D31" s="34"/>
      <c r="E31" s="114"/>
      <c r="F31" s="83"/>
    </row>
    <row r="32" spans="1:6" ht="25.15" customHeight="1" x14ac:dyDescent="0.2">
      <c r="A32" s="34"/>
      <c r="D32" s="34"/>
    </row>
    <row r="33" spans="1:6" ht="25.15" customHeight="1" x14ac:dyDescent="0.2">
      <c r="A33" s="34"/>
      <c r="B33" s="112"/>
      <c r="D33" s="34"/>
    </row>
    <row r="34" spans="1:6" ht="25.15" customHeight="1" x14ac:dyDescent="0.2">
      <c r="A34" s="106"/>
      <c r="B34" s="106" t="s">
        <v>103</v>
      </c>
      <c r="D34" s="34"/>
    </row>
    <row r="35" spans="1:6" ht="36" customHeight="1" x14ac:dyDescent="0.2">
      <c r="A35" s="115" t="s">
        <v>7</v>
      </c>
      <c r="B35" s="116" t="s">
        <v>100</v>
      </c>
      <c r="D35" s="34"/>
      <c r="E35" s="34"/>
      <c r="F35" s="90"/>
    </row>
    <row r="36" spans="1:6" ht="25.15" customHeight="1" x14ac:dyDescent="0.2">
      <c r="A36" s="41"/>
      <c r="B36" s="117" t="s">
        <v>36</v>
      </c>
      <c r="D36" s="34"/>
      <c r="E36" s="34"/>
      <c r="F36" s="90"/>
    </row>
    <row r="37" spans="1:6" ht="25.15" customHeight="1" x14ac:dyDescent="0.2">
      <c r="A37" s="118"/>
      <c r="B37" s="119" t="s">
        <v>37</v>
      </c>
      <c r="D37" s="34"/>
      <c r="E37" s="34"/>
      <c r="F37" s="90"/>
    </row>
    <row r="38" spans="1:6" ht="25.15" customHeight="1" x14ac:dyDescent="0.2">
      <c r="A38" s="118"/>
      <c r="B38" s="119" t="s">
        <v>38</v>
      </c>
      <c r="D38" s="34"/>
      <c r="E38" s="34"/>
      <c r="F38" s="90"/>
    </row>
    <row r="39" spans="1:6" ht="25.15" customHeight="1" x14ac:dyDescent="0.2">
      <c r="A39" s="118"/>
      <c r="B39" s="119" t="s">
        <v>39</v>
      </c>
      <c r="D39" s="34"/>
      <c r="E39" s="34"/>
      <c r="F39" s="90"/>
    </row>
    <row r="40" spans="1:6" ht="25.15" customHeight="1" x14ac:dyDescent="0.2">
      <c r="A40" s="118"/>
      <c r="B40" s="119" t="s">
        <v>40</v>
      </c>
      <c r="D40" s="34"/>
      <c r="E40" s="34"/>
      <c r="F40" s="90"/>
    </row>
    <row r="41" spans="1:6" ht="25.15" customHeight="1" x14ac:dyDescent="0.2">
      <c r="A41" s="118"/>
      <c r="B41" s="120" t="s">
        <v>41</v>
      </c>
      <c r="D41" s="34"/>
      <c r="E41" s="34"/>
      <c r="F41" s="90"/>
    </row>
    <row r="42" spans="1:6" ht="25.15" customHeight="1" x14ac:dyDescent="0.2">
      <c r="A42" s="118"/>
      <c r="B42" s="119" t="s">
        <v>42</v>
      </c>
      <c r="D42" s="34"/>
      <c r="E42" s="34"/>
      <c r="F42" s="90"/>
    </row>
    <row r="43" spans="1:6" ht="25.15" customHeight="1" x14ac:dyDescent="0.2">
      <c r="A43" s="118"/>
      <c r="B43" s="119" t="s">
        <v>43</v>
      </c>
      <c r="D43" s="34"/>
      <c r="E43" s="34"/>
      <c r="F43" s="90"/>
    </row>
    <row r="44" spans="1:6" ht="25.15" customHeight="1" x14ac:dyDescent="0.2">
      <c r="A44" s="118"/>
      <c r="B44" s="120" t="s">
        <v>44</v>
      </c>
      <c r="D44" s="34"/>
      <c r="E44" s="34"/>
      <c r="F44" s="90"/>
    </row>
    <row r="45" spans="1:6" ht="36.75" customHeight="1" x14ac:dyDescent="0.2">
      <c r="A45" s="118"/>
      <c r="B45" s="121" t="s">
        <v>236</v>
      </c>
      <c r="D45" s="34"/>
      <c r="E45" s="34"/>
      <c r="F45" s="90"/>
    </row>
    <row r="46" spans="1:6" ht="25.15" customHeight="1" x14ac:dyDescent="0.2">
      <c r="A46" s="118"/>
      <c r="B46" s="122" t="s">
        <v>45</v>
      </c>
      <c r="D46" s="34"/>
      <c r="E46" s="34"/>
      <c r="F46" s="90"/>
    </row>
    <row r="47" spans="1:6" ht="25.15" customHeight="1" x14ac:dyDescent="0.2">
      <c r="A47" s="118"/>
      <c r="B47" s="123" t="s">
        <v>46</v>
      </c>
      <c r="D47" s="34"/>
      <c r="E47" s="34"/>
      <c r="F47" s="90"/>
    </row>
    <row r="48" spans="1:6" ht="25.15" customHeight="1" x14ac:dyDescent="0.2">
      <c r="A48" s="118"/>
      <c r="B48" s="123" t="s">
        <v>47</v>
      </c>
      <c r="D48" s="34"/>
      <c r="E48" s="34"/>
      <c r="F48" s="90"/>
    </row>
    <row r="49" spans="1:6" ht="25.15" customHeight="1" x14ac:dyDescent="0.2">
      <c r="A49" s="118"/>
      <c r="B49" s="123" t="s">
        <v>48</v>
      </c>
      <c r="D49" s="34"/>
      <c r="E49" s="34"/>
      <c r="F49" s="90"/>
    </row>
    <row r="50" spans="1:6" ht="25.15" customHeight="1" x14ac:dyDescent="0.2">
      <c r="A50" s="118"/>
      <c r="B50" s="124" t="s">
        <v>49</v>
      </c>
      <c r="D50" s="34"/>
      <c r="E50" s="34"/>
      <c r="F50" s="90"/>
    </row>
    <row r="51" spans="1:6" ht="25.15" customHeight="1" x14ac:dyDescent="0.2">
      <c r="A51" s="41"/>
      <c r="B51" s="125" t="s">
        <v>50</v>
      </c>
      <c r="D51" s="34"/>
      <c r="E51" s="34"/>
      <c r="F51" s="90"/>
    </row>
    <row r="52" spans="1:6" ht="25.15" customHeight="1" x14ac:dyDescent="0.2">
      <c r="A52" s="118"/>
      <c r="B52" s="123" t="s">
        <v>237</v>
      </c>
      <c r="D52" s="34"/>
      <c r="E52" s="34"/>
      <c r="F52" s="90"/>
    </row>
    <row r="53" spans="1:6" ht="25.15" customHeight="1" x14ac:dyDescent="0.2">
      <c r="A53" s="118"/>
      <c r="B53" s="123" t="s">
        <v>51</v>
      </c>
      <c r="D53" s="34"/>
      <c r="E53" s="34"/>
      <c r="F53" s="90"/>
    </row>
    <row r="54" spans="1:6" ht="25.15" customHeight="1" x14ac:dyDescent="0.2">
      <c r="A54" s="118"/>
      <c r="B54" s="123" t="s">
        <v>52</v>
      </c>
      <c r="D54" s="34"/>
      <c r="E54" s="34"/>
      <c r="F54" s="90"/>
    </row>
    <row r="55" spans="1:6" ht="25.15" customHeight="1" x14ac:dyDescent="0.2">
      <c r="A55" s="118"/>
      <c r="B55" s="123" t="s">
        <v>53</v>
      </c>
      <c r="D55" s="34"/>
      <c r="E55" s="34"/>
      <c r="F55" s="90"/>
    </row>
    <row r="56" spans="1:6" ht="25.15" customHeight="1" x14ac:dyDescent="0.2">
      <c r="A56" s="41"/>
      <c r="B56" s="125" t="s">
        <v>106</v>
      </c>
      <c r="D56" s="34"/>
      <c r="E56" s="34"/>
      <c r="F56" s="90"/>
    </row>
    <row r="57" spans="1:6" ht="25.15" customHeight="1" x14ac:dyDescent="0.2">
      <c r="A57" s="118"/>
      <c r="B57" s="123" t="s">
        <v>54</v>
      </c>
      <c r="D57" s="34"/>
      <c r="E57" s="34"/>
      <c r="F57" s="90"/>
    </row>
    <row r="58" spans="1:6" ht="25.15" customHeight="1" x14ac:dyDescent="0.2">
      <c r="A58" s="118"/>
      <c r="B58" s="126" t="s">
        <v>105</v>
      </c>
      <c r="D58" s="34"/>
      <c r="E58" s="34"/>
      <c r="F58" s="90"/>
    </row>
    <row r="59" spans="1:6" ht="25.15" customHeight="1" x14ac:dyDescent="0.2">
      <c r="A59" s="118"/>
      <c r="B59" s="126" t="s">
        <v>238</v>
      </c>
      <c r="D59" s="34"/>
      <c r="E59" s="34"/>
      <c r="F59" s="90"/>
    </row>
    <row r="60" spans="1:6" ht="25.15" customHeight="1" x14ac:dyDescent="0.2">
      <c r="A60" s="118"/>
      <c r="B60" s="123" t="s">
        <v>55</v>
      </c>
      <c r="D60" s="34"/>
      <c r="E60" s="34"/>
      <c r="F60" s="90"/>
    </row>
    <row r="61" spans="1:6" ht="25.15" customHeight="1" x14ac:dyDescent="0.2">
      <c r="A61" s="41"/>
      <c r="B61" s="117" t="s">
        <v>56</v>
      </c>
      <c r="D61" s="34"/>
      <c r="E61" s="34"/>
      <c r="F61" s="90"/>
    </row>
    <row r="62" spans="1:6" ht="25.15" customHeight="1" x14ac:dyDescent="0.2">
      <c r="A62" s="118"/>
      <c r="B62" s="123" t="s">
        <v>57</v>
      </c>
      <c r="D62" s="34"/>
      <c r="E62" s="34"/>
      <c r="F62" s="90"/>
    </row>
    <row r="63" spans="1:6" ht="25.15" customHeight="1" x14ac:dyDescent="0.2">
      <c r="A63" s="118"/>
      <c r="B63" s="123" t="s">
        <v>239</v>
      </c>
      <c r="D63" s="34"/>
      <c r="E63" s="34"/>
      <c r="F63" s="90"/>
    </row>
    <row r="64" spans="1:6" ht="25.15" customHeight="1" x14ac:dyDescent="0.2">
      <c r="A64" s="118"/>
      <c r="B64" s="124" t="s">
        <v>58</v>
      </c>
      <c r="D64" s="34"/>
      <c r="E64" s="34"/>
      <c r="F64" s="90"/>
    </row>
    <row r="65" spans="1:6" ht="25.15" customHeight="1" x14ac:dyDescent="0.2">
      <c r="A65" s="118"/>
      <c r="B65" s="126" t="s">
        <v>59</v>
      </c>
      <c r="D65" s="34"/>
      <c r="E65" s="34"/>
      <c r="F65" s="90"/>
    </row>
    <row r="66" spans="1:6" ht="25.15" customHeight="1" x14ac:dyDescent="0.2">
      <c r="A66" s="118"/>
      <c r="B66" s="63" t="s">
        <v>240</v>
      </c>
      <c r="D66" s="34"/>
      <c r="E66" s="34"/>
      <c r="F66" s="90"/>
    </row>
    <row r="67" spans="1:6" ht="25.15" customHeight="1" x14ac:dyDescent="0.2">
      <c r="A67" s="41"/>
      <c r="B67" s="125" t="s">
        <v>104</v>
      </c>
      <c r="D67" s="34"/>
      <c r="E67" s="34"/>
      <c r="F67" s="90"/>
    </row>
    <row r="68" spans="1:6" ht="25.15" customHeight="1" x14ac:dyDescent="0.2">
      <c r="A68" s="118"/>
      <c r="B68" s="123" t="s">
        <v>60</v>
      </c>
      <c r="D68" s="34"/>
      <c r="E68" s="34"/>
      <c r="F68" s="90"/>
    </row>
    <row r="69" spans="1:6" ht="27.75" customHeight="1" x14ac:dyDescent="0.2">
      <c r="A69" s="41"/>
      <c r="B69" s="125" t="s">
        <v>61</v>
      </c>
      <c r="D69" s="34"/>
      <c r="E69" s="34"/>
      <c r="F69" s="90"/>
    </row>
    <row r="70" spans="1:6" ht="34.5" customHeight="1" x14ac:dyDescent="0.2">
      <c r="A70" s="55" t="s">
        <v>9</v>
      </c>
      <c r="B70" s="127" t="s">
        <v>102</v>
      </c>
      <c r="D70" s="34"/>
      <c r="E70" s="34"/>
      <c r="F70" s="90"/>
    </row>
    <row r="71" spans="1:6" ht="25.15" customHeight="1" x14ac:dyDescent="0.2">
      <c r="A71" s="118"/>
      <c r="B71" s="128" t="s">
        <v>62</v>
      </c>
      <c r="D71" s="34"/>
      <c r="E71" s="34"/>
      <c r="F71" s="90"/>
    </row>
    <row r="72" spans="1:6" ht="25.15" customHeight="1" x14ac:dyDescent="0.2">
      <c r="A72" s="118"/>
      <c r="B72" s="128" t="s">
        <v>74</v>
      </c>
      <c r="D72" s="34"/>
      <c r="E72" s="34"/>
      <c r="F72" s="90"/>
    </row>
    <row r="73" spans="1:6" ht="25.15" customHeight="1" x14ac:dyDescent="0.2">
      <c r="A73" s="118"/>
      <c r="B73" s="129" t="s">
        <v>75</v>
      </c>
      <c r="D73" s="34"/>
      <c r="E73" s="34"/>
      <c r="F73" s="90"/>
    </row>
    <row r="74" spans="1:6" ht="25.15" customHeight="1" x14ac:dyDescent="0.2">
      <c r="A74" s="118"/>
      <c r="B74" s="129" t="s">
        <v>76</v>
      </c>
      <c r="D74" s="34"/>
      <c r="E74" s="34"/>
      <c r="F74" s="90"/>
    </row>
    <row r="75" spans="1:6" ht="25.15" customHeight="1" x14ac:dyDescent="0.2">
      <c r="A75" s="130"/>
      <c r="B75" s="129" t="s">
        <v>61</v>
      </c>
      <c r="D75" s="34"/>
      <c r="E75" s="34"/>
      <c r="F75" s="90"/>
    </row>
    <row r="78" spans="1:6" x14ac:dyDescent="0.2">
      <c r="E78" s="81"/>
      <c r="F78" s="81"/>
    </row>
    <row r="82" spans="2:5" x14ac:dyDescent="0.2">
      <c r="B82" s="84" t="s">
        <v>23</v>
      </c>
    </row>
    <row r="84" spans="2:5" ht="55.5" customHeight="1" x14ac:dyDescent="0.2">
      <c r="B84" s="85" t="s">
        <v>24</v>
      </c>
      <c r="C84" s="85"/>
      <c r="D84" s="131"/>
      <c r="E84" s="131"/>
    </row>
    <row r="85" spans="2:5" ht="59.25" customHeight="1" x14ac:dyDescent="0.2">
      <c r="B85" s="85" t="s">
        <v>32</v>
      </c>
      <c r="C85" s="85"/>
      <c r="D85" s="131"/>
      <c r="E85" s="131"/>
    </row>
    <row r="86" spans="2:5" x14ac:dyDescent="0.2">
      <c r="D86" s="89"/>
      <c r="E86" s="89"/>
    </row>
  </sheetData>
  <sheetProtection algorithmName="SHA-512" hashValue="BTTKAq7wyu+PQAstzdeSih40/OZK1ORKw/fZG9rTSw2a6vDjOxclvpvIuhI8BrE4DlJMqABv95Jvj3df2DorOA==" saltValue="gJdGcRQ+zb85q+9F+4as4Q==" spinCount="100000" sheet="1" objects="1" scenarios="1"/>
  <mergeCells count="9">
    <mergeCell ref="B84:C84"/>
    <mergeCell ref="B85:C85"/>
    <mergeCell ref="E30:F30"/>
    <mergeCell ref="E78:F78"/>
    <mergeCell ref="B11:E11"/>
    <mergeCell ref="C25:E25"/>
    <mergeCell ref="C26:E26"/>
    <mergeCell ref="C27:E27"/>
    <mergeCell ref="C28:E2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&amp;ROBR-2</oddHeader>
    <oddFooter>&amp;RVzdrževanje DEA agregatov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31"/>
  <sheetViews>
    <sheetView zoomScaleNormal="100" workbookViewId="0">
      <selection activeCell="B31" sqref="B31"/>
    </sheetView>
  </sheetViews>
  <sheetFormatPr defaultColWidth="9.140625" defaultRowHeight="12.75" x14ac:dyDescent="0.2"/>
  <cols>
    <col min="1" max="1" width="7.140625" style="3" customWidth="1"/>
    <col min="2" max="2" width="60.140625" style="3" customWidth="1"/>
    <col min="3" max="3" width="29.7109375" style="6" customWidth="1"/>
    <col min="4" max="16384" width="9.140625" style="3"/>
  </cols>
  <sheetData>
    <row r="2" spans="1:9" ht="20.25" customHeight="1" x14ac:dyDescent="0.2">
      <c r="B2" s="1" t="s">
        <v>0</v>
      </c>
    </row>
    <row r="3" spans="1:9" ht="20.25" customHeight="1" x14ac:dyDescent="0.2">
      <c r="B3" s="2"/>
    </row>
    <row r="4" spans="1:9" ht="20.25" customHeight="1" x14ac:dyDescent="0.2">
      <c r="B4" s="2"/>
    </row>
    <row r="5" spans="1:9" ht="20.25" customHeight="1" x14ac:dyDescent="0.2">
      <c r="B5" s="2"/>
    </row>
    <row r="6" spans="1:9" ht="20.25" customHeight="1" x14ac:dyDescent="0.2"/>
    <row r="7" spans="1:9" ht="20.25" customHeight="1" x14ac:dyDescent="0.2">
      <c r="B7" s="1" t="s">
        <v>30</v>
      </c>
    </row>
    <row r="8" spans="1:9" ht="20.25" customHeight="1" x14ac:dyDescent="0.2">
      <c r="B8" s="1" t="s">
        <v>29</v>
      </c>
    </row>
    <row r="11" spans="1:9" ht="15.75" x14ac:dyDescent="0.25">
      <c r="B11" s="29" t="s">
        <v>70</v>
      </c>
      <c r="C11" s="29"/>
      <c r="D11" s="29"/>
      <c r="E11" s="29"/>
      <c r="F11" s="29"/>
      <c r="G11" s="29"/>
      <c r="H11" s="9"/>
      <c r="I11" s="9"/>
    </row>
    <row r="12" spans="1:9" ht="15.75" x14ac:dyDescent="0.25">
      <c r="B12" s="29" t="s">
        <v>71</v>
      </c>
      <c r="C12" s="29"/>
      <c r="D12" s="29"/>
      <c r="E12" s="29"/>
      <c r="F12" s="29"/>
      <c r="G12" s="29"/>
      <c r="H12" s="29"/>
      <c r="I12" s="29"/>
    </row>
    <row r="15" spans="1:9" ht="30" customHeight="1" x14ac:dyDescent="0.2">
      <c r="A15" s="10" t="s">
        <v>1</v>
      </c>
      <c r="B15" s="10" t="s">
        <v>2</v>
      </c>
      <c r="C15" s="11" t="s">
        <v>25</v>
      </c>
    </row>
    <row r="16" spans="1:9" ht="30" customHeight="1" x14ac:dyDescent="0.2">
      <c r="A16" s="5" t="s">
        <v>7</v>
      </c>
      <c r="B16" s="22" t="s">
        <v>228</v>
      </c>
      <c r="C16" s="23">
        <f>'Podsklop 1'!F127</f>
        <v>0</v>
      </c>
    </row>
    <row r="17" spans="1:4" ht="30" customHeight="1" x14ac:dyDescent="0.2">
      <c r="A17" s="5" t="s">
        <v>9</v>
      </c>
      <c r="B17" s="22" t="s">
        <v>229</v>
      </c>
      <c r="C17" s="23">
        <f>'Podsklop 2'!F25</f>
        <v>0</v>
      </c>
    </row>
    <row r="18" spans="1:4" ht="30" customHeight="1" x14ac:dyDescent="0.2">
      <c r="A18" s="4"/>
      <c r="B18" s="12" t="s">
        <v>72</v>
      </c>
      <c r="C18" s="13">
        <f>C16+C17</f>
        <v>0</v>
      </c>
    </row>
    <row r="22" spans="1:4" x14ac:dyDescent="0.2">
      <c r="C22" s="15" t="s">
        <v>22</v>
      </c>
    </row>
    <row r="24" spans="1:4" x14ac:dyDescent="0.2">
      <c r="C24" s="7"/>
    </row>
    <row r="27" spans="1:4" x14ac:dyDescent="0.2">
      <c r="B27" s="8" t="s">
        <v>23</v>
      </c>
    </row>
    <row r="29" spans="1:4" ht="40.5" customHeight="1" x14ac:dyDescent="0.2">
      <c r="B29" s="28" t="s">
        <v>26</v>
      </c>
      <c r="C29" s="28"/>
      <c r="D29" s="14"/>
    </row>
    <row r="30" spans="1:4" ht="26.25" customHeight="1" x14ac:dyDescent="0.2">
      <c r="B30" s="28" t="s">
        <v>32</v>
      </c>
      <c r="C30" s="28"/>
    </row>
    <row r="31" spans="1:4" x14ac:dyDescent="0.2">
      <c r="B31" s="24" t="s">
        <v>107</v>
      </c>
    </row>
  </sheetData>
  <mergeCells count="4">
    <mergeCell ref="B11:G11"/>
    <mergeCell ref="B12:I12"/>
    <mergeCell ref="B29:C29"/>
    <mergeCell ref="B30:C3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</oddHeader>
    <oddFooter>&amp;RVzdrževanje DEA agregatov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Podsklop 1</vt:lpstr>
      <vt:lpstr>Podsklop 2</vt:lpstr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2025-08-04T11:46:00Z</dcterms:created>
  <dcterms:modified xsi:type="dcterms:W3CDTF">2025-09-10T06:25:06Z</dcterms:modified>
</cp:coreProperties>
</file>